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ID\COMMUN\PUBLIC\Échanges avec SAI\05RN26 - ACBC Travaux - 2026-2030\AIM-S\Lot 30 - Couverture charpente\"/>
    </mc:Choice>
  </mc:AlternateContent>
  <bookViews>
    <workbookView xWindow="0" yWindow="0" windowWidth="28800" windowHeight="12180"/>
  </bookViews>
  <sheets>
    <sheet name="Lot n° 30"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8" i="1" l="1"/>
  <c r="J347" i="1"/>
  <c r="J341" i="1"/>
  <c r="J317" i="1"/>
  <c r="J329" i="1"/>
  <c r="J305" i="1"/>
  <c r="J349" i="1"/>
  <c r="J350" i="1"/>
  <c r="J344" i="1"/>
  <c r="J345" i="1"/>
  <c r="J346" i="1"/>
  <c r="J325" i="1"/>
  <c r="J327" i="1"/>
  <c r="J323" i="1"/>
  <c r="J326" i="1"/>
  <c r="J319" i="1"/>
  <c r="J328" i="1"/>
  <c r="J332" i="1"/>
  <c r="J324" i="1"/>
  <c r="J320" i="1"/>
  <c r="J330" i="1"/>
  <c r="J331" i="1"/>
  <c r="J321" i="1"/>
  <c r="J322" i="1"/>
  <c r="J333" i="1"/>
  <c r="J339" i="1"/>
  <c r="J340" i="1"/>
  <c r="J334" i="1"/>
  <c r="J335" i="1"/>
  <c r="J336" i="1"/>
  <c r="J338" i="1"/>
  <c r="J337" i="1"/>
  <c r="J342" i="1"/>
  <c r="J343" i="1"/>
  <c r="J9" i="1"/>
  <c r="J282" i="1"/>
  <c r="J175" i="1"/>
  <c r="J109" i="1"/>
  <c r="J219" i="1"/>
  <c r="J429" i="1"/>
  <c r="J34" i="1"/>
  <c r="J405" i="1"/>
  <c r="J443" i="1"/>
  <c r="J12" i="1"/>
  <c r="J438" i="1"/>
  <c r="J526" i="1"/>
  <c r="J497" i="1"/>
  <c r="J255" i="1"/>
  <c r="J201" i="1"/>
  <c r="J630" i="1"/>
  <c r="J436" i="1"/>
  <c r="J229" i="1"/>
  <c r="J491" i="1"/>
  <c r="J200" i="1"/>
  <c r="J242" i="1"/>
  <c r="J228" i="1"/>
  <c r="J393" i="1"/>
  <c r="J97" i="1"/>
  <c r="J402" i="1"/>
  <c r="J634" i="1"/>
  <c r="J23" i="1"/>
  <c r="J430" i="1"/>
  <c r="J54" i="1"/>
  <c r="J579" i="1"/>
  <c r="J565" i="1"/>
  <c r="J310" i="1"/>
  <c r="J602" i="1"/>
  <c r="J50" i="1"/>
  <c r="J86" i="1"/>
  <c r="J301" i="1"/>
  <c r="J94" i="1"/>
  <c r="J90" i="1"/>
  <c r="J260" i="1"/>
  <c r="J207" i="1"/>
  <c r="J315" i="1"/>
  <c r="J302" i="1"/>
  <c r="J252" i="1"/>
  <c r="J269" i="1"/>
  <c r="J615" i="1"/>
  <c r="J291" i="1"/>
  <c r="J76" i="1"/>
  <c r="J647" i="1"/>
  <c r="J14" i="1"/>
  <c r="J605" i="1"/>
  <c r="J603" i="1"/>
  <c r="J126" i="1"/>
  <c r="J568" i="1"/>
  <c r="J174" i="1"/>
  <c r="J361" i="1"/>
  <c r="J558" i="1"/>
  <c r="J407" i="1"/>
  <c r="J178" i="1"/>
  <c r="J83" i="1"/>
  <c r="J124" i="1"/>
  <c r="J517" i="1"/>
  <c r="J69" i="1"/>
  <c r="J500" i="1"/>
  <c r="J38" i="1"/>
  <c r="J474" i="1"/>
  <c r="J92" i="1"/>
  <c r="J28" i="1"/>
  <c r="J47" i="1"/>
  <c r="J504" i="1"/>
  <c r="J261" i="1"/>
  <c r="J70" i="1"/>
  <c r="J158" i="1"/>
  <c r="J111" i="1"/>
  <c r="J437" i="1"/>
  <c r="J509" i="1"/>
  <c r="J559" i="1"/>
  <c r="J100" i="1"/>
  <c r="J168" i="1"/>
  <c r="J606" i="1"/>
  <c r="J245" i="1"/>
  <c r="J237" i="1"/>
  <c r="J596" i="1"/>
  <c r="J198" i="1"/>
  <c r="J502" i="1"/>
  <c r="J453" i="1"/>
  <c r="J253" i="1"/>
  <c r="J536" i="1"/>
  <c r="J259" i="1"/>
  <c r="J122" i="1"/>
  <c r="J467" i="1"/>
  <c r="J204" i="1"/>
  <c r="J640" i="1"/>
  <c r="J179" i="1"/>
  <c r="J59" i="1"/>
  <c r="J151" i="1"/>
  <c r="J103" i="1"/>
  <c r="J363" i="1"/>
  <c r="J495" i="1"/>
  <c r="J356" i="1"/>
  <c r="J591" i="1"/>
  <c r="J475" i="1"/>
  <c r="J359" i="1"/>
  <c r="J531" i="1"/>
  <c r="J195" i="1"/>
  <c r="J627" i="1"/>
  <c r="J80" i="1"/>
  <c r="J493" i="1"/>
  <c r="J137" i="1"/>
  <c r="J35" i="1"/>
  <c r="J592" i="1"/>
  <c r="J64" i="1"/>
  <c r="J428" i="1"/>
  <c r="J216" i="1"/>
  <c r="J99" i="1"/>
  <c r="J165" i="1"/>
  <c r="J576" i="1"/>
  <c r="J465" i="1"/>
  <c r="J454" i="1"/>
  <c r="J439" i="1"/>
  <c r="J375" i="1"/>
  <c r="J15" i="1"/>
  <c r="J131" i="1"/>
  <c r="J298" i="1"/>
  <c r="J33" i="1"/>
  <c r="J472" i="1"/>
  <c r="J273" i="1"/>
  <c r="J73" i="1"/>
  <c r="J313" i="1"/>
  <c r="J607" i="1"/>
  <c r="J31" i="1"/>
  <c r="J278" i="1"/>
  <c r="J199" i="1"/>
  <c r="J417" i="1"/>
  <c r="J508" i="1"/>
  <c r="J48" i="1"/>
  <c r="J17" i="1"/>
  <c r="J184" i="1"/>
  <c r="J514" i="1"/>
  <c r="J264" i="1"/>
  <c r="J567" i="1"/>
  <c r="J399" i="1"/>
  <c r="J518" i="1"/>
  <c r="J364" i="1"/>
  <c r="J408" i="1"/>
  <c r="J539" i="1"/>
  <c r="J262" i="1"/>
  <c r="J584" i="1"/>
  <c r="J177" i="1"/>
  <c r="J522" i="1"/>
  <c r="J410" i="1"/>
  <c r="J117" i="1"/>
  <c r="J498" i="1"/>
  <c r="J528" i="1"/>
  <c r="J486" i="1"/>
  <c r="J452" i="1"/>
  <c r="J545" i="1"/>
  <c r="J398" i="1"/>
  <c r="J39" i="1"/>
  <c r="J619" i="1"/>
  <c r="J68" i="1"/>
  <c r="J222" i="1"/>
  <c r="J562" i="1"/>
  <c r="J286" i="1"/>
  <c r="J37" i="1"/>
  <c r="J121" i="1"/>
  <c r="J296" i="1"/>
  <c r="J590" i="1"/>
  <c r="J464" i="1"/>
  <c r="J303" i="1"/>
  <c r="J371" i="1"/>
  <c r="J266" i="1"/>
  <c r="J95" i="1"/>
  <c r="J22" i="1"/>
  <c r="J397" i="1"/>
  <c r="J448" i="1"/>
  <c r="J283" i="1"/>
  <c r="J164" i="1"/>
  <c r="J190" i="1"/>
  <c r="J276" i="1"/>
  <c r="J189" i="1"/>
  <c r="J431" i="1"/>
  <c r="J400" i="1"/>
  <c r="J192" i="1"/>
  <c r="J152" i="1"/>
  <c r="J404" i="1"/>
  <c r="J556" i="1"/>
  <c r="J390" i="1"/>
  <c r="J611" i="1"/>
  <c r="J244" i="1"/>
  <c r="J614" i="1"/>
  <c r="J573" i="1"/>
  <c r="J548" i="1"/>
  <c r="J413" i="1"/>
  <c r="J580" i="1"/>
  <c r="J312" i="1"/>
  <c r="J308" i="1"/>
  <c r="J149" i="1"/>
  <c r="J60" i="1"/>
  <c r="J277" i="1"/>
  <c r="J635" i="1"/>
  <c r="J218" i="1"/>
  <c r="J118" i="1"/>
  <c r="J88" i="1"/>
  <c r="J91" i="1"/>
  <c r="J171" i="1"/>
  <c r="J314" i="1"/>
  <c r="J112" i="1"/>
  <c r="J566" i="1"/>
  <c r="J56" i="1"/>
  <c r="J366" i="1"/>
  <c r="J232" i="1"/>
  <c r="J155" i="1"/>
  <c r="J357" i="1"/>
  <c r="J214" i="1"/>
  <c r="J377" i="1"/>
  <c r="J85" i="1"/>
  <c r="J593" i="1"/>
  <c r="J612" i="1"/>
  <c r="J24" i="1"/>
  <c r="J187" i="1"/>
  <c r="J209" i="1"/>
  <c r="J146" i="1"/>
  <c r="J32" i="1"/>
  <c r="J367" i="1"/>
  <c r="J585" i="1"/>
  <c r="J396" i="1"/>
  <c r="J180" i="1"/>
  <c r="J93" i="1"/>
  <c r="J552" i="1"/>
  <c r="J58" i="1"/>
  <c r="J380" i="1"/>
  <c r="J652" i="1"/>
  <c r="J220" i="1"/>
  <c r="J544" i="1"/>
  <c r="J532" i="1"/>
  <c r="J307" i="1"/>
  <c r="J516" i="1"/>
  <c r="J529" i="1"/>
  <c r="J176" i="1"/>
  <c r="J263" i="1"/>
  <c r="J631" i="1"/>
  <c r="J284" i="1"/>
  <c r="J644" i="1"/>
  <c r="J293" i="1"/>
  <c r="J479" i="1"/>
  <c r="J542" i="1"/>
  <c r="J247" i="1"/>
  <c r="J432" i="1"/>
  <c r="J456" i="1"/>
  <c r="J166" i="1"/>
  <c r="J476" i="1"/>
  <c r="J515" i="1"/>
  <c r="J139" i="1"/>
  <c r="J463" i="1"/>
  <c r="J150" i="1"/>
  <c r="J217" i="1"/>
  <c r="J643" i="1"/>
  <c r="J451" i="1"/>
  <c r="J483" i="1"/>
  <c r="J81" i="1"/>
  <c r="J649" i="1"/>
  <c r="J169" i="1"/>
  <c r="J21" i="1"/>
  <c r="J470" i="1"/>
  <c r="J66" i="1"/>
  <c r="J604" i="1"/>
  <c r="J519" i="1"/>
  <c r="J549" i="1"/>
  <c r="J426" i="1"/>
  <c r="J409" i="1"/>
  <c r="J505" i="1"/>
  <c r="J416" i="1"/>
  <c r="J138" i="1"/>
  <c r="J656" i="1"/>
  <c r="J197" i="1"/>
  <c r="J133" i="1"/>
  <c r="J650" i="1"/>
  <c r="J294" i="1"/>
  <c r="J561" i="1"/>
  <c r="J372" i="1"/>
  <c r="J257" i="1"/>
  <c r="J551" i="1"/>
  <c r="J281" i="1"/>
  <c r="J403" i="1"/>
  <c r="J449" i="1"/>
  <c r="J258" i="1"/>
  <c r="J163" i="1"/>
  <c r="J61" i="1"/>
  <c r="J374" i="1"/>
  <c r="J488" i="1"/>
  <c r="J503" i="1"/>
  <c r="J594" i="1"/>
  <c r="J513" i="1"/>
  <c r="J395" i="1"/>
  <c r="J444" i="1"/>
  <c r="J560" i="1"/>
  <c r="J422" i="1"/>
  <c r="J435" i="1"/>
  <c r="J297" i="1"/>
  <c r="J18" i="1"/>
  <c r="J648" i="1"/>
  <c r="J279" i="1"/>
  <c r="J141" i="1"/>
  <c r="J655" i="1"/>
  <c r="J106" i="1"/>
  <c r="J42" i="1"/>
  <c r="J598" i="1"/>
  <c r="J156" i="1"/>
  <c r="J270" i="1"/>
  <c r="J251" i="1"/>
  <c r="J538" i="1"/>
  <c r="J71" i="1"/>
  <c r="J511" i="1"/>
  <c r="J311" i="1"/>
  <c r="J98" i="1"/>
  <c r="J415" i="1"/>
  <c r="J571" i="1"/>
  <c r="J547" i="1"/>
  <c r="J442" i="1"/>
  <c r="J421" i="1"/>
  <c r="J473" i="1"/>
  <c r="J455" i="1"/>
  <c r="J234" i="1"/>
  <c r="J36" i="1"/>
  <c r="J639" i="1"/>
  <c r="J618" i="1"/>
  <c r="J599" i="1"/>
  <c r="J608" i="1"/>
  <c r="J140" i="1"/>
  <c r="J87" i="1"/>
  <c r="J130" i="1"/>
  <c r="J202" i="1"/>
  <c r="J223" i="1"/>
  <c r="J104" i="1"/>
  <c r="J250" i="1"/>
  <c r="J423" i="1"/>
  <c r="J8" i="1"/>
  <c r="J196" i="1"/>
  <c r="J230" i="1"/>
  <c r="J304" i="1"/>
  <c r="J135" i="1"/>
  <c r="J215" i="1"/>
  <c r="J362" i="1"/>
  <c r="J523" i="1"/>
  <c r="J225" i="1"/>
  <c r="J610" i="1"/>
  <c r="J27" i="1"/>
  <c r="J116" i="1"/>
  <c r="J300" i="1"/>
  <c r="J193" i="1"/>
  <c r="J236" i="1"/>
  <c r="J110" i="1"/>
  <c r="J384" i="1"/>
  <c r="J49" i="1"/>
  <c r="J274" i="1"/>
  <c r="J389" i="1"/>
  <c r="J482" i="1"/>
  <c r="J487" i="1"/>
  <c r="J275" i="1"/>
  <c r="J205" i="1"/>
  <c r="J386" i="1"/>
  <c r="J183" i="1"/>
  <c r="J387" i="1"/>
  <c r="J586" i="1"/>
  <c r="J11" i="1"/>
  <c r="J53" i="1"/>
  <c r="J153" i="1"/>
  <c r="J265" i="1"/>
  <c r="J235" i="1"/>
  <c r="J623" i="1"/>
  <c r="J25" i="1"/>
  <c r="J641" i="1"/>
  <c r="J254" i="1"/>
  <c r="J574" i="1"/>
  <c r="J512" i="1"/>
  <c r="J636" i="1"/>
  <c r="J383" i="1"/>
  <c r="J46" i="1"/>
  <c r="J82" i="1"/>
  <c r="J170" i="1"/>
  <c r="J462" i="1"/>
  <c r="J485" i="1"/>
  <c r="J316" i="1"/>
  <c r="J577" i="1"/>
  <c r="J256" i="1"/>
  <c r="J52" i="1"/>
  <c r="J638" i="1"/>
  <c r="J55" i="1"/>
  <c r="J210" i="1"/>
  <c r="J145" i="1"/>
  <c r="J492" i="1"/>
  <c r="J620" i="1"/>
  <c r="J105" i="1"/>
  <c r="J157" i="1"/>
  <c r="J406" i="1"/>
  <c r="J134" i="1"/>
  <c r="J510" i="1"/>
  <c r="J271" i="1"/>
  <c r="J206" i="1"/>
  <c r="J460" i="1"/>
  <c r="J30" i="1"/>
  <c r="J299" i="1"/>
  <c r="J120" i="1"/>
  <c r="J507" i="1"/>
  <c r="J587" i="1"/>
  <c r="J622" i="1"/>
  <c r="J360" i="1"/>
  <c r="J628" i="1"/>
  <c r="J159" i="1"/>
  <c r="J597" i="1"/>
  <c r="J268" i="1"/>
  <c r="J62" i="1"/>
  <c r="J211" i="1"/>
  <c r="J290" i="1"/>
  <c r="J535" i="1"/>
  <c r="J581" i="1"/>
  <c r="J354" i="1"/>
  <c r="J468" i="1"/>
  <c r="J469" i="1"/>
  <c r="J506" i="1"/>
  <c r="J10" i="1"/>
  <c r="J445" i="1"/>
  <c r="J224" i="1"/>
  <c r="J132" i="1"/>
  <c r="J246" i="1"/>
  <c r="J186" i="1"/>
  <c r="J240" i="1"/>
  <c r="J489" i="1"/>
  <c r="J96" i="1"/>
  <c r="J654" i="1"/>
  <c r="J642" i="1"/>
  <c r="J79" i="1"/>
  <c r="J480" i="1"/>
  <c r="J243" i="1"/>
  <c r="J582" i="1"/>
  <c r="J267" i="1"/>
  <c r="J280" i="1"/>
  <c r="J125" i="1"/>
  <c r="J65" i="1"/>
  <c r="J231" i="1"/>
  <c r="J233" i="1"/>
  <c r="J368" i="1"/>
  <c r="J107" i="1"/>
  <c r="J609" i="1"/>
  <c r="J447" i="1"/>
  <c r="J381" i="1"/>
  <c r="J459" i="1"/>
  <c r="J570" i="1"/>
  <c r="J458" i="1"/>
  <c r="J309" i="1"/>
  <c r="J637" i="1"/>
  <c r="J75" i="1"/>
  <c r="J525" i="1"/>
  <c r="J621" i="1"/>
  <c r="J365" i="1"/>
  <c r="J629" i="1"/>
  <c r="J353" i="1"/>
  <c r="J378" i="1"/>
  <c r="J208" i="1"/>
  <c r="J477" i="1"/>
  <c r="J626" i="1"/>
  <c r="J89" i="1"/>
  <c r="J285" i="1"/>
  <c r="J613" i="1"/>
  <c r="J541" i="1"/>
  <c r="J41" i="1"/>
  <c r="J221" i="1"/>
  <c r="J494" i="1"/>
  <c r="J113" i="1"/>
  <c r="J419" i="1"/>
  <c r="J595" i="1"/>
  <c r="J645" i="1"/>
  <c r="J272" i="1"/>
  <c r="J101" i="1"/>
</calcChain>
</file>

<file path=xl/sharedStrings.xml><?xml version="1.0" encoding="utf-8"?>
<sst xmlns="http://schemas.openxmlformats.org/spreadsheetml/2006/main" count="2371" uniqueCount="699">
  <si>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</si>
  <si>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</si>
  <si>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</si>
  <si>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</si>
  <si>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</si>
  <si>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</si>
  <si>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</si>
  <si>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</si>
  <si>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</si>
  <si>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</si>
  <si>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</si>
  <si>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</si>
  <si>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</si>
  <si>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he</t>
  </si>
  <si>
    <t>Echaffaudage Nacelle</t>
  </si>
  <si>
    <t>J</t>
  </si>
  <si>
    <t>m²</t>
  </si>
  <si>
    <t>DOCUMENTS A REMETTRE APRES EXECUTION</t>
  </si>
  <si>
    <t xml:space="preserve">Fourniture d'un DOE (Dossier d'Ouvrages Exécutés - Fiches techniques des matériels et matériaux mis en œuvre - Plans de recollement...) </t>
  </si>
  <si>
    <t>BORDEREAU DE PRIX UNITAIRES</t>
  </si>
  <si>
    <t>un</t>
  </si>
  <si>
    <t>Matériels</t>
  </si>
  <si>
    <t>Documents</t>
  </si>
  <si>
    <t>Prestation nouvelle</t>
  </si>
  <si>
    <t>Main d'œuvre intervention pendant les heures ouvrées (7h00 - 17h00) du lundi au vendredi</t>
  </si>
  <si>
    <t>Ouvrier spécialisé y compris frais de déplacement</t>
  </si>
  <si>
    <t>Manœuvre spécialisé y compris frais de déplacement</t>
  </si>
  <si>
    <t>Main d'œuvre intervention en urgence en dehors des heures ouvrées (de 17h00 à 7h00), week-end et jours fériés.</t>
  </si>
  <si>
    <t xml:space="preserve">Ouvrier spécialisé ( atelier ) </t>
  </si>
  <si>
    <t>Manœuvre ( atelier )</t>
  </si>
  <si>
    <t>Prestations intellectuelles</t>
  </si>
  <si>
    <t>Diagnostic faunistique chiroptères par un bureau d'études en environnement y compris déplacement sur site (A/R) et analyses ADN excrément si nécessité</t>
  </si>
  <si>
    <t>Réalisation dossier dérogation</t>
  </si>
  <si>
    <t>Mise en place d'installations de chantier</t>
  </si>
  <si>
    <t>Mise en place d'une baraque de chantier (vestiaire, cantine) comprenant l'amenée, le repli, tous branchements compris</t>
  </si>
  <si>
    <t>Mise en place d'un sanitaire  de chantier comprenant l'amenée, le repli, le vidage et l'entretien, tous branchements compris</t>
  </si>
  <si>
    <t>Branchement électrique de chantier, y compris armoire, protections prises et toutes démarches auprès des sociétés concessionnaires</t>
  </si>
  <si>
    <t>Branchement eau pour approvisionnement du chantier y compris fourniture du compteur d'eau et protection des canalisations</t>
  </si>
  <si>
    <t>Location journalière de clôture de chantier en grille métallique hauteur 2,00 m sur plot béton comprenant la pose la location et la dépose</t>
  </si>
  <si>
    <t>m</t>
  </si>
  <si>
    <t>Installation, location d'un échafaudage de façade compris semelle réglables, contreventements et étrésillons d'amarrage. Plancher compris plinthe, main courante, et lisse intermédiaire. Auvent de protection sur entrée. 
Mesure à prendre depuis le point d'appui de l'échafaudage pour sa surface réelle jusqu'à la hauteur du dernier garde corps.</t>
  </si>
  <si>
    <t>Pose d'un échafaudage comprenant l'acheminement, le montage, le démontage a l'issue des travaux et le repli</t>
  </si>
  <si>
    <t>Location journalière d'échafaudage fixe</t>
  </si>
  <si>
    <t xml:space="preserve">Installation, location , entretien et repliement de nacelle y compris double transport et opérateur à charge du titulaire. </t>
  </si>
  <si>
    <t>Nacelle accès jusqu'à 10m de hauteur - durée 1/2 Journée</t>
  </si>
  <si>
    <t xml:space="preserve">Nacelle accès jusqu'à 10m de hauteur - durée 1 Journée </t>
  </si>
  <si>
    <t>Nacelle accès compris entre 10 à 15m de hauteur -  durée 1/2 Journée</t>
  </si>
  <si>
    <t>Nacelle accès compris entre 10 à 15m de hauteur -  durée 1 Journée</t>
  </si>
  <si>
    <t>Nacelle accès compris entre 15 à 20m de hauteur -  durée 1/2 Journée</t>
  </si>
  <si>
    <t>Nacelle accès compris entre 15 à 20m de hauteur -  durée 1 Journée</t>
  </si>
  <si>
    <t>Nacelle accès supérieur à 20m - durée 1/2 Journée</t>
  </si>
  <si>
    <t>Nacelle accès supérieur à 20m - durée 1 Journée</t>
  </si>
  <si>
    <t xml:space="preserve">Installation, location , entretien et repliement de filet de protection. </t>
  </si>
  <si>
    <t>Pose d'un filet de protection comprenant l'acheminement, le montage, le démontage a l'issue des travaux et le repli</t>
  </si>
  <si>
    <t>Installation, location , entretien et repliement de bâche sur toiture</t>
  </si>
  <si>
    <t>Mise en place de bâches légères</t>
  </si>
  <si>
    <t>Mise en place de bâches lourdes</t>
  </si>
  <si>
    <t>CHARPENTE BOIS</t>
  </si>
  <si>
    <t xml:space="preserve">Dépose de bois, compris moyens de levage éventuels, descellement et évacuation.   </t>
  </si>
  <si>
    <t>Dépose de liteaux et lattage</t>
  </si>
  <si>
    <t>Dépose de chevrons</t>
  </si>
  <si>
    <t>Dépose de pannes et madriers</t>
  </si>
  <si>
    <t>Dépose de planches, bandeaux etc. …</t>
  </si>
  <si>
    <t>Dépose de parement/plancher/volige</t>
  </si>
  <si>
    <t xml:space="preserve">Pose seule ou repose de bois compris moyens de levage éventuels, toutes fixations, toutes coupes, toutes sujétions de pose et scellements. 
Toutes les fixations seront au minimum en acier galvanisé ( clous, visserie etc.). </t>
  </si>
  <si>
    <t>Pose seule ou repose de liteaux et lattage</t>
  </si>
  <si>
    <t>Pose seule ou repose de chevrons</t>
  </si>
  <si>
    <t>Pose seule ou repose pannes ou madriers</t>
  </si>
  <si>
    <t>Pose seule ou repose de planches, bandeaux, etc.</t>
  </si>
  <si>
    <t>Pose seule ou repose parement/plancher/volige</t>
  </si>
  <si>
    <t xml:space="preserve">Reclouage sur bois existants compris moyens de levage éventuels, toutes fixations, toutes coupes, toutes sujétions de pose et scellements. 
Toutes les fixations seront au minimum en acier galvanisé ( clous, visserie etc.). </t>
  </si>
  <si>
    <t>Reclouage liteaux et lattage</t>
  </si>
  <si>
    <t>Reclouage chevrons</t>
  </si>
  <si>
    <t>Reclouage pannes madriers</t>
  </si>
  <si>
    <t>Reclouage planches bandeaux, etc.</t>
  </si>
  <si>
    <t>Reclouage de parement/plancher/volige</t>
  </si>
  <si>
    <t>Travaux sur bois existant.</t>
  </si>
  <si>
    <t>Coupe sur about de panne</t>
  </si>
  <si>
    <t>Coupe sur about de chevron</t>
  </si>
  <si>
    <t>Rabotage de bois devant rester apparent (sur ordre exclusivement)</t>
  </si>
  <si>
    <t xml:space="preserve">Doublage par bois neufs, traités, de sections appropriées compris moyens de levage éventuels, toutes fixations, toutes coupes, toutes sujétions de pose et scellements. 
 Toutes les fixations seront au minimum en acier galvanisé (sabots, clous, visserie etc.) </t>
  </si>
  <si>
    <t>Doublage par bois neufs, sur anciens chevrons, compris fourniture et sujétions de fixation et de mise à niveau</t>
  </si>
  <si>
    <t>Doublage par bois neufs sur anciennes pannes 6.5*15 cm compris fournitures et sujétions de fixations et de mise à niveau</t>
  </si>
  <si>
    <t>Doublage par bois neufs sur anciennes pannes 6.5*18 cm compris fournitures et sujétions de fixations et de mise à niveau</t>
  </si>
  <si>
    <t>Doublage par bois neufs sur anciens madriers 8*23 cm compris fournitures et sujétions de fixations et de mise à niveau</t>
  </si>
  <si>
    <t xml:space="preserve">Calage de redressement compris moyens de levage éventuels, toutes fixations, toutes coupes, toutes sujétions de pose et scellements. 
 Toutes les fixations seront au minimum en acier galvanisé (sabots, clous, visserie etc.) </t>
  </si>
  <si>
    <t>Calage de chevrons, compris déclouage, fourniture cales de bois et reclouage (par chevron redressé)</t>
  </si>
  <si>
    <t xml:space="preserve">Façon de chevêtre compris moyens de levage éventuels, toutes fixations, toutes coupes, toutes sujétions de pose et scellements. 
 Toutes les fixations seront au minimum en acier galvanisé (sabots, clous, visserie etc.) </t>
  </si>
  <si>
    <t>Reclouage liteaux et lattage pour chevêtre (linéaire à considérer quelque soit la pente de la toiture)</t>
  </si>
  <si>
    <t>Reclouage chevrons pour chevêtre</t>
  </si>
  <si>
    <t>TRAVAUX DE CHARPENTE NEUVE</t>
  </si>
  <si>
    <t xml:space="preserve">Fourniture et pose de poutre en bois résineux, aspect raboté, traitée incolore, compris moyens de levage éventuels, toutes fixations, toutes coupes, toutes sujétions de pose et scellements. 
Toutes les fixations seront au minimum en acier galvanisé (sabots, clous, visserie etc.) </t>
  </si>
  <si>
    <t>Fourniture et pose de poutre 63*150 mm</t>
  </si>
  <si>
    <t>Fourniture et pose de poutre 75*200 mm</t>
  </si>
  <si>
    <t>Fourniture et pose de poutre 80*200 mm</t>
  </si>
  <si>
    <t>Fourniture et pose de poutre 100*300 mm</t>
  </si>
  <si>
    <t>Coefficient de majoration pour bois tropical</t>
  </si>
  <si>
    <t>Fourniture et pose de liteaux 25*32 mm</t>
  </si>
  <si>
    <t>Fourniture et pose de liteaux 25*27 mm</t>
  </si>
  <si>
    <t>Fourniture et pose de lattes 27*40 mm</t>
  </si>
  <si>
    <t>Fourniture et pose de chevrons 8*10 cm</t>
  </si>
  <si>
    <t>Fourniture et pose de pannes 8*15 cm</t>
  </si>
  <si>
    <t>Fourniture et pose de pannes 10*20 cm</t>
  </si>
  <si>
    <t>Fourniture et pose de madriers 8*23 cm</t>
  </si>
  <si>
    <t>Fourniture et pose de poutres 8*28 cm</t>
  </si>
  <si>
    <t>Fourniture et pose de planches de rive frontale, 1 rainure, 1 élégie, 1 chant et 1 face rabotée.</t>
  </si>
  <si>
    <t>Fourniture et pose de planches 27*150 mm</t>
  </si>
  <si>
    <t>Fourniture et pose de planches 27*180 mm</t>
  </si>
  <si>
    <t>Fourniture et pose de planches 12*225 mm</t>
  </si>
  <si>
    <t>Fourniture et pose de planches 18*225 mm</t>
  </si>
  <si>
    <t>Fourniture et pose de planches 27*225 mm</t>
  </si>
  <si>
    <t>Fourniture et pose de planches 19*100 mm</t>
  </si>
  <si>
    <t>Fourniture et pose de planches 19*180 mm</t>
  </si>
  <si>
    <t xml:space="preserve">Fourniture et pose de panneaux de bois, compris moyens de levage éventuels, toutes fixations, toutes coupes, toutes sujétions de pose et scellements. 
 Toutes les fixations seront au minimum en acier galvanisé (sabots, clous, visserie etc.). </t>
  </si>
  <si>
    <t xml:space="preserve">Fourniture et pose de panneaux CTBH (hydrofuge) épaisseur 16 mm </t>
  </si>
  <si>
    <t xml:space="preserve">Fourniture et pose de panneaux CTBH (hydrofuge) épaisseur 19 mm </t>
  </si>
  <si>
    <t xml:space="preserve">Fourniture et pose de panneaux CTBH (hydrofuge) épaisseur 22 mm </t>
  </si>
  <si>
    <t xml:space="preserve">Fourniture et pose de panneaux CTBX qualité extérieure, épaisseur 10 mm aspect frisettes </t>
  </si>
  <si>
    <t xml:space="preserve">Fourniture et pose de panneaux CTBX qualité extérieure, épaisseur 16 mm aspect frisettes </t>
  </si>
  <si>
    <t xml:space="preserve">Fourniture et pose de volige, compris moyens de levage éventuels, toutes fixations, toutes coupes, toutes sujétions de pose et scellements. 
 Toutes les fixations seront au minimum en acier galvanisé (sabots, clous, visserie etc.). </t>
  </si>
  <si>
    <t>Fourniture et pose de voligeage en contreplaqué qualité extérieure épaisseur 5 mm posé jointivement ou avec espacement maximum de 8 mm compris découpes , clouage et toutes autres sujétions</t>
  </si>
  <si>
    <t>Fourniture et pose de voligeage en contreplaqué qualité extérieure épaisseur 8 mm posé jointivement ou avec espacement maximum de 8 mm compris découpes , clouage et toutes autres sujétions</t>
  </si>
  <si>
    <t>Fourniture et pose de voligeage en contreplaqué qualité extérieure épaisseur 10 mm posé jointivement ou avec espacement maximum de 8 mm compris découpes , clouage et toutes autres sujétions</t>
  </si>
  <si>
    <t>Fourniture et pose de voligeage en contreplaqué qualité extérieure épaisseur 15 mm posé jointivement ou avec espacement maximum de 8 mm compris découpes , clouage et toutes autres sujétions</t>
  </si>
  <si>
    <t>PAREMENT INTERIEUR</t>
  </si>
  <si>
    <t xml:space="preserve">Fourniture et pose de lambris en frise de pin rainée bouvetée traitée incolore compris moyens de levage éventuels, toutes fixations, toutes coupes, toutes sujétions de pose et scellements. 
 Toutes les fixations seront au minimum en acier galvanisé (sabots, clous, visserie etc.) </t>
  </si>
  <si>
    <t>Fourniture et pose de lambris largeur 70 mm ép. 11mm</t>
  </si>
  <si>
    <t>Fourniture et pose de lambris largeur 70 mm ép. 24 mm</t>
  </si>
  <si>
    <t>Fourniture et pose de lambris largeur 100 mm ép. 11 mm</t>
  </si>
  <si>
    <t xml:space="preserve">Fourniture et pose de grillage anti-intrusion comprenant cadre en cornière fixé par visserie remplissage soudé sur cadre compris moyens de levage éventuels, toutes fixations, toutes coupes, toutes sujétions de pose et scellements.   </t>
  </si>
  <si>
    <t xml:space="preserve">Fourniture et pose de remplissage par treillis mailles 50*50 mm  </t>
  </si>
  <si>
    <t xml:space="preserve">Fourniture et pose de remplissage par toile moustiquaire </t>
  </si>
  <si>
    <t>Fourniture et pose de remplissage par grillage anti-rongeurs</t>
  </si>
  <si>
    <t>Traitement fongicide et insecticide avec produit type xylamon ou produit incolore - mode de mise en œuvre à adapter sur ordre (badigeonnage, pulvérisation, trempage ou injection)</t>
  </si>
  <si>
    <t>Lasurage de bois brut, finition soignée avec travaux d'apprêts (brossage-époussetage), lasure phase solvant mini 30% extrait sec (F.I-Cl.4a) ép. Mini 15 micromètres et finition en lasure phase solvant mini 40% extrait sec (F.I-Cl.4a) ép. Mini 25 micromètres</t>
  </si>
  <si>
    <t>Remise en lasure de bois déjà traité, finition soignée avec travaux d'apprêts (dépoussiérage-lessivage-époussetage),2 couches de lasure phase solvant mini 40% extrait sec (F.I-Cl.4a) ép. Mini pour chaque couche 25 micromètres</t>
  </si>
  <si>
    <t>CHARPENTE METALLIQUE</t>
  </si>
  <si>
    <t xml:space="preserve">Dépose de pièces metalliques, compris moyens de levage éventuels, descellement et évacuation.   </t>
  </si>
  <si>
    <t>Dépose de traverse</t>
  </si>
  <si>
    <t>Dépose de pannes</t>
  </si>
  <si>
    <t>Dépose de lisses</t>
  </si>
  <si>
    <t>Dépose de croix de saint-André (diagonale de versant)</t>
  </si>
  <si>
    <t>Dépose de tout types d'assemblages de pièces boulonnées</t>
  </si>
  <si>
    <t>kg</t>
  </si>
  <si>
    <t>Dépose de tout types d'assemblages de pièces soudées</t>
  </si>
  <si>
    <t xml:space="preserve">Pose seule ou repose de pièces métalliques compris moyens de levage éventuels, toutes fixations, toutes coupes, toutes sujétions de pose et scellements. 
Toutes les fixations seront au minimum en acier galvanisé ( clous, visserie etc.). </t>
  </si>
  <si>
    <t>Pose seule ou repose de traverse</t>
  </si>
  <si>
    <t>Pose seule ou repose de pannes</t>
  </si>
  <si>
    <t>Pose seule ou repose de lisses</t>
  </si>
  <si>
    <t>Pose seule ou repose de croix de saint-André (diagonale de versant)</t>
  </si>
  <si>
    <t>Ajout de pièces métalliques afin d'augmenter les caractéristiques structurelles</t>
  </si>
  <si>
    <t>SOUS-TOITURE / ISOLATION</t>
  </si>
  <si>
    <t>Fourniture et pose de sous toiture compris moyens de levage éventuels, toutes fixations, toutes coupes, toutes sujétions de pose et scellements.</t>
  </si>
  <si>
    <t>Fourniture et pose de laine de verre en rouleau ou panneau AVEC pare-vapeur</t>
  </si>
  <si>
    <t>Fourniture et pose de laine de verre ép. 45 mm</t>
  </si>
  <si>
    <t>Fourniture et pose de laine de verre ép. 60 mm</t>
  </si>
  <si>
    <t>Fourniture et pose de laine de verre ép. 75 mm</t>
  </si>
  <si>
    <t>Fourniture et pose de laine de verre ép. 100 mm</t>
  </si>
  <si>
    <t>Fourniture et pose de laine de verre ép. 200 mm</t>
  </si>
  <si>
    <t>Fourniture et pose de laine de verre en rouleau ou panneau SANS pare-vapeur</t>
  </si>
  <si>
    <t>COUVERTURE</t>
  </si>
  <si>
    <t xml:space="preserve">Dépose et évacuation SANS soins des couvertures compris moyens de levage éventuels, accessoires, chargement et toutes évacuations.
Mode de mesurage des surfaces : mesurée géométriquement sans tenir compte des recouvrements, vides et accessoires éventuels. </t>
  </si>
  <si>
    <t xml:space="preserve">Démolition ou dépose, sans soin de tôle en fibro-ciment y compris faîtière, arêtier etc., tous types </t>
  </si>
  <si>
    <t xml:space="preserve">Démolition ou dépose, sans soin de tôle (plane ou nervurée) ossature principale et secondaire conservée y compris faîtière, arêtier etc., tous types </t>
  </si>
  <si>
    <t xml:space="preserve">Démolition ou dépose, sans soin de tôle nervurée double peau avec isolation y compris faîtière, arêtier etc., tous types </t>
  </si>
  <si>
    <t>Démolition ou dépose sans soin de panneaux sandwich tous types</t>
  </si>
  <si>
    <t>Dépose AVEC soins des couvertures compris moyens de levage éventuels, accessoires et rangement sur palette.
Mode de mesurage des surfaces : mesurée géométriquement sans tenir compte des recouvrements, vides et accessoires éventuels.</t>
  </si>
  <si>
    <t xml:space="preserve">Démolition ou dépose, en toiture, avec soin de tôle en fibro-ciment y compris faîtière, arêtier etc., tous types </t>
  </si>
  <si>
    <t xml:space="preserve">Démolition ou dépose, en toiture, avec soin de tôle (plane ou nervurée)ossature principale et secondaire conservée y compris faîtière, arêtier etc., tous types </t>
  </si>
  <si>
    <t xml:space="preserve">Démolition ou dépose, en toiture, avec soin de tôle nervurée double peau avec isolation y compris faîtière, arêtier etc., tous types </t>
  </si>
  <si>
    <t>Démolition ou dépose avec soin de panneaux sandwich tous types</t>
  </si>
  <si>
    <t>COUVERTURE METALLIQUE</t>
  </si>
  <si>
    <t>Fourniture et pose de plaques nervurées (tous types) pour couverture sèche compris moyens de levage éventuels, toutes fixations, toutes coupes, toutes sujétions de pose et scellements.</t>
  </si>
  <si>
    <t>Fourniture et pose de plaques nervurées en acier Galvanisé ép. 0,63 mm</t>
  </si>
  <si>
    <t>Fourniture et pose de plaques nervurées en acier Galvanisé ép. 0,75 mm</t>
  </si>
  <si>
    <t>Fourniture et pose de plaques nervurées en acier prélaquées 2 faces ép. 0,63 mm</t>
  </si>
  <si>
    <t>Fourniture et pose de plaques nervurées en acier prélaquées 2 faces ép. 0,75 mm</t>
  </si>
  <si>
    <t>Fourniture et pose de plaques nervurées en aluminium prélaquées 2 faces ép. 0,63 mm</t>
  </si>
  <si>
    <t>Fourniture et pose de plaques nervurées en aluminium prélaquées 2 faces ép. 0,75 mm</t>
  </si>
  <si>
    <t>PANNEAUX SANDWICH</t>
  </si>
  <si>
    <t>Fourniture et pose de plaques nervurées face intérieure et extérieure prélaquées isolant 60 mm pour couverture isolante compris moyens de levage éventuels, toutes fixations, toutes coupes, toutes sujétions de pose et scellements.</t>
  </si>
  <si>
    <t>Plaques face intérieure et extérieure prélaquées isolant 60 mm
épaisseur : int 0,40 mm, ext 0,50 mm</t>
  </si>
  <si>
    <t>Plaques face intérieure et extérieure prélaquées isolant 60 mm
épaisseur : int 0,50 mm, ext 0,60 mm</t>
  </si>
  <si>
    <t>Fourniture et pose de plaques nervurées face intérieure et extérieure prélaquées isolant 80 mm pour couverture isolante compris moyens de levage éventuels, toutes fixations, toutes coupes, toutes sujétions de pose et scellements.</t>
  </si>
  <si>
    <t>Plaques face intérieure et extérieure prélaquées isolant 80 mm
épaisseur : int 0,40 mm, ext 0,50 mm</t>
  </si>
  <si>
    <t>Plaques face intérieure et extérieure prélaquées isolant 80 mm
épaisseur : int 0,50 mm, ext 0,60 mm</t>
  </si>
  <si>
    <t>Fourniture et pose de plaques nervurées face intérieure et extérieure prélaquées isolant 100 mm pour couverture isolante compris moyens de levage éventuels, toutes fixations, toutes coupes, toutes sujétions de pose et scellements.</t>
  </si>
  <si>
    <t>Plaques face intérieure et extérieure prélaquées isolant 100 mm
épaisseur : int 0,40 mm, ext 0,50 mm</t>
  </si>
  <si>
    <t>Plaques face intérieure et extérieure prélaquées isolant 100 mm
épaisseur : int 0,50 mm, ext 0,60 mm</t>
  </si>
  <si>
    <t>Fourniture et pose de plaques nervurées face intérieure et extérieure prélaquées isolant 120 mm pour couverture isolante compris moyens de levage éventuels, toutes fixations, toutes coupes, toutes sujétions de pose et scellements.</t>
  </si>
  <si>
    <t>Plaques face intérieure et extérieure prélaquées isolant 120 mm
épaisseur : int 0,40 mm, ext 0,50 mm</t>
  </si>
  <si>
    <t>Plaques face intérieure et extérieure prélaquées isolant 120 mm
épaisseur : int 0,50 mm, ext 0,60 mm</t>
  </si>
  <si>
    <t>Fourniture et pose de pièces complémentaires en tôle galvanisée ép. 0,75 mm nécessaires à la parfaite étanchéité de la couverture y compris façonnage, moyens de levage éventuels, toutes fixations, toutes coupes, toutes sujétions de pose et scellements.</t>
  </si>
  <si>
    <t>Fourniture et pose faîtière double développé 450 mm galvanisée ép. 0,75 mm</t>
  </si>
  <si>
    <t>Fourniture et pose faîtière à boudin développé 300 mm galvanisée ép. 0,75 mm</t>
  </si>
  <si>
    <t>Fourniture et pose coiffe d'acrotère développé 450 mm galvanisée ép. 0,75 mm</t>
  </si>
  <si>
    <t>Fourniture et pose faîtière à solin développé 350 mm galvanisée ép. 0,75 mm</t>
  </si>
  <si>
    <t>Fourniture et pose rive pignon développé 380 mm galvanisée ép. 0,75 mm</t>
  </si>
  <si>
    <t>Fourniture et pose rive solin développé 350 mm galvanisée ép. 0,75 mm</t>
  </si>
  <si>
    <t>Fourniture et pose solin développé 130 mm galvanisée ép. 0,75 mm</t>
  </si>
  <si>
    <t>Fourniture et pose closoir développé 200 mm galvanisée ép. 0,75 mm</t>
  </si>
  <si>
    <t>Fourniture et pose de pièces complémentaires en tôle prélaquée ép. 0,75 mm nécessaires à la parfaite étanchéité de la couverture y compris façonnage, moyens de levage éventuels, toutes fixations, toutes coupes, toutes sujétions de pose et scellements.</t>
  </si>
  <si>
    <t>Fourniture et pose faîtière double développé 450 mm en tôle prélaquée ép. 0,75 mm</t>
  </si>
  <si>
    <t>Fourniture et pose faîtière à boudin développé 300 mm en tôle prélaquée ép. 0,75 mm</t>
  </si>
  <si>
    <t>Fourniture et pose de coiffe d'acrotère développé 450 mm en tôle prélaquée ép. 0,75 mm</t>
  </si>
  <si>
    <t>Fourniture et pose de faîtière à solin développé 350 mm en tôle prélaquée ép. 0,75 mm</t>
  </si>
  <si>
    <t>Fourniture et pose de rive pignon développé 380 mm en tôle prélaquée ép. 0,75 mm</t>
  </si>
  <si>
    <t>Fourniture et pose de rive solin développé 350 mm en tôle prélaquée ép. 0,75 mm</t>
  </si>
  <si>
    <t>Fourniture et pose de solin développé 130 mm en tôle prélaquée ép. 0,75 mm</t>
  </si>
  <si>
    <t>Fourniture et pose de closoir développé 200 mm en tôle prélaquée ép. 0,75 mm</t>
  </si>
  <si>
    <t>COUVERTURE EN PLAQUE ONDULEE</t>
  </si>
  <si>
    <t>Couverture en plaques ondulées fibro-ciment sans amiante, de toutes longueurs et toutes teintes compris moyens de levage éventuels, toutes fixations, toutes coupes, toutes sujétions de pose et scellements.   
Mode de mesurage des surfaces : mesurée géométriquement sans tenir compte des recouvrements, vides et accessoires éventuels.</t>
  </si>
  <si>
    <t>Fourniture et pose de plaques fibres ciment toutes longueurs</t>
  </si>
  <si>
    <t>Fourniture et pose de plaques ondulée translucide ép. 1 mm</t>
  </si>
  <si>
    <t>Fourniture et pose de mastic préformé ou extrudable diamètre 9 ou 10 (0,8 m/m²)</t>
  </si>
  <si>
    <t>Fourniture et pose de faîtière à charnière (les 2 éléments)</t>
  </si>
  <si>
    <t>Fourniture et pose de closoir ondulé de bas de versant</t>
  </si>
  <si>
    <t>Fourniture et pose de closoir dentelé de bas de versant</t>
  </si>
  <si>
    <t>Fourniture et pose de rive galbée</t>
  </si>
  <si>
    <t>Fourniture et pose d'écusson</t>
  </si>
  <si>
    <t>Fourniture et pose de raccord de mur en bout, compris coupes éventuelles</t>
  </si>
  <si>
    <t>Fourniture et pose de raccord de mur latéral</t>
  </si>
  <si>
    <t>Fourniture et pose de faîtière frontale</t>
  </si>
  <si>
    <t>Fourniture et pose de crochet de service en acier galvanisé y compris cale en bois</t>
  </si>
  <si>
    <t>PLAQUES POLYCARBONATE</t>
  </si>
  <si>
    <t>Fourniture et pose de plaques translucides (tous types) pour couverture sèche compris moyens de levage éventuels, toutes fixations, toutes coupes, toutes sujétions de pose et scellements.</t>
  </si>
  <si>
    <t>Fourniture et pose de panneaux translucides en polyester armé</t>
  </si>
  <si>
    <t>Fourniture et pose de panneaux translucides en polycarbonate alvéolaire 2 parois ép. 4mm</t>
  </si>
  <si>
    <t>Fourniture et pose de panneaux translucides en polycarbonate alvéolaire 2 parois ép. 6mm</t>
  </si>
  <si>
    <t>Fourniture et pose de panneaux translucides en polycarbonate alvéolaire 2 parois ép. 8mm</t>
  </si>
  <si>
    <t>Fourniture et pose de panneaux translucides en polycarbonate alvéolaire 2 parois ép. 10mm</t>
  </si>
  <si>
    <t>Fourniture et pose de panneaux translucides en polycarbonate alvéolaire 4 parois ép. 10mm</t>
  </si>
  <si>
    <t>Fourniture et pose de panneaux translucides en polycarbonate alvéolaire 3 parois ép. 16mm</t>
  </si>
  <si>
    <t>Fourniture et pose de panneaux translucides en polycarbonate alvéolaire 5 parois ép. 16mm</t>
  </si>
  <si>
    <t>Fourniture et pose de panneaux translucides en polycarbonate alvéolaire 5 parois ép. 25mm</t>
  </si>
  <si>
    <t>Fourniture et pose de panneaux translucides en polycarbonate alvéolaire 10 parois ép. 32mm</t>
  </si>
  <si>
    <t>COUVERTURE EN BARDEAUX BITUMES (SHINGLE)</t>
  </si>
  <si>
    <t>Fourniture et pose de couverture en bardeaux bitumés fixés par crochets sur liteaux compris moyens de levage éventuels, toutes fixations, toutes coupes, toutes sujétions de pose et scellements.   
Mode de mesurage des surfaces : mesurée géométriquement sans tenir compte des recouvrements, vides et accessoires éventuels.</t>
  </si>
  <si>
    <t>Fourniture et pose de couverture en bardeaux bitumés collés sur volige compris moyens de levage éventuels, toutes fixations, toutes coupes, toutes sujétions de pose et scellements.   
Mode de mesurage des surfaces : mesurée géométriquement sans tenir compte des recouvrements, vides et accessoires éventuels.</t>
  </si>
  <si>
    <t>Égout</t>
  </si>
  <si>
    <t>Rive</t>
  </si>
  <si>
    <t>Faîtage et arêtier</t>
  </si>
  <si>
    <t>Noue déversée</t>
  </si>
  <si>
    <t>Noue croisée</t>
  </si>
  <si>
    <t>OUVRAGES EN ZINC</t>
  </si>
  <si>
    <t>Fourniture et pose de bande soline en zinc ép. 0,65 mm (compris clou à patte)</t>
  </si>
  <si>
    <t>Fourniture et pose de bande soline en zinc ép. 0,80 mm (compris clou à patte)</t>
  </si>
  <si>
    <t>Taille de rainure</t>
  </si>
  <si>
    <t>Rebouchage d’engravure</t>
  </si>
  <si>
    <t>Fourniture et pose de main courante en zinc ép.  0,65 mm (compris clous calotins (ensemble comprenant les 2 pièces)</t>
  </si>
  <si>
    <t>Fourniture et pose de rive en zinc ép.  0,65 mm avec clous calotins, compris bord roulé (recouvrement de 150 mm)</t>
  </si>
  <si>
    <t>Fourniture et pose de rive en zinc ép.  0,65 mm avec clous calotins, compris bord roulé (recouvrement de 180 mm)</t>
  </si>
  <si>
    <t>Fourniture et pose de rive en zinc ép. 0,65 mm avec clous calotins, compris bord roulé (recouvrement de 225 mm)</t>
  </si>
  <si>
    <t>Fourniture et pose de bandes d'égout en zinc, toutes sujétions de façons comprises, par bout de 1 ml, ép.  0,65 mm, dév 16 cm</t>
  </si>
  <si>
    <t>Fourniture et pose de bandes d'égout en zinc, toutes sujétions de façons comprises, par bout de 1 ml, ép.  0,80 mm, dév 16 cm</t>
  </si>
  <si>
    <t>Fourniture et pose de dosseret en zinc ép.  0,65 mm compris façonnage, soudure et toutes sujétions</t>
  </si>
  <si>
    <t>Fourniture et pose de noue en zinc ép.  0,80 mm compris façonnage, toutes fixations et coupes de tuiles (minimum de 0.50)</t>
  </si>
  <si>
    <t>Plus value pour noue en zinc ép.  0,80 mm ayant un développé supérieur à 0,50 m . Par cm de développé supplémentaires.</t>
  </si>
  <si>
    <t>Fourniture et pose de zinc ép.  0,65 mm compris façonnage, clouages, soudures, recouvrements et toutes sujétions. (article à utiliser pour tous travaux non repris ci-dessus)</t>
  </si>
  <si>
    <t>Solin de rive ép.  moyenne de 25 mm</t>
  </si>
  <si>
    <t>Démolition de solin de rive</t>
  </si>
  <si>
    <t>Fourniture et pose de ventilation  en zinc en travée de 0,50 m - ép.  0,65 mm</t>
  </si>
  <si>
    <t>Fourniture et pose de ventilation  en zinc en travée de 0,50 m - ép.  0,85 mm</t>
  </si>
  <si>
    <t>Fourniture et pose de chatière en zinc, compris soudure et découpe sur voligeage jointif, ép. 0,65 mm, Ø 80 mm</t>
  </si>
  <si>
    <t>Fourniture et pose de chatière en zinc, compris soudure et découpe sur voligeage jointif, ép. 0,65 mm, Ø 100 mm</t>
  </si>
  <si>
    <t>Fourniture et pose de faîtage en zinc, compris croisure, façon, coupe, pattes de fixation, ép.  0,65 mm, dév de 0,33 m</t>
  </si>
  <si>
    <t>Fourniture et pose de faîtage en zinc, compris croisure, façon, coupe, pattes de fixation, ép.  0,65 mm, dév de 0,40 m</t>
  </si>
  <si>
    <t>Fourniture et pose de faîtage en zinc, compris croisure, façon, coupe, pattes de fixation, ép.  0,80 mm, dév de 0,33 m</t>
  </si>
  <si>
    <t>Fourniture et pose de faîtage en zinc, compris croisure, façon, coupe, pattes de fixation, ép. 0,80 mm, dév de 0,40 m</t>
  </si>
  <si>
    <t>Fourniture et pose d'arêtier en zinc sur tasseau, toutes sujétions de façons comprises, coupes et soudures, de 0,65 m dév 14 cm</t>
  </si>
  <si>
    <t>Fourniture et pose d'arêtier en zinc sur tasseau, toutes sujétions de façons comprises, coupes et soudures, de 0,65 m dév 16 cm</t>
  </si>
  <si>
    <t>Fourniture et pose de bandes de battellement en zinc, toutes sujétions de façons comprises, par bout d'1 m avec coulisseaux ép.  0,65 mm, dév 16 cm</t>
  </si>
  <si>
    <t>Fourniture et pose de bandes de battellement en zinc, toutes sujétions de façons comprises, par bout d'1 m avec coulisseaux ép.  0,65 mm, dév 20 cm</t>
  </si>
  <si>
    <t>Fourniture et pose de bandes de battellement en zinc, toutes sujétions de façons comprises, par bout d'1 m avec coulisseaux ép.  0,65 mm, dév 25 cm</t>
  </si>
  <si>
    <t>Fourniture et pose de bandes de recouvrement en zinc, toutes sujétions de façons comprises, par bout de 1 m, compris isolant, ép.  0,65 mm, dév 40 cm</t>
  </si>
  <si>
    <t>Fourniture et pose de bandes de recouvrement en zinc, toutes sujétions de façons comprises, par bout de 1 m, compris isolant, ép.  0,65 mm, dév 60 cm</t>
  </si>
  <si>
    <t>Fourniture et pose de chéneaux encaissés en zinc, toutes sujétions de façons comprises, non compris encaissement bois, ép.  0,65 mm, dév 50 cm</t>
  </si>
  <si>
    <t>Fourniture et pose de chéneaux encaissés en zinc, toutes sujétions de façons comprises, non compris encaissement bois, ép.  0,65 mm, dév 65 cm</t>
  </si>
  <si>
    <t>Fourniture et pose de chéneaux encaissés en zinc, toutes sujétions de façons comprises, non compris encaissement bois, ép.  0,80 mm, dév 50 cm</t>
  </si>
  <si>
    <t>Fourniture et pose de chéneaux encaissés en zinc, toutes sujétions de façons comprises, non compris encaissement bois ép.  0,80 mm, dév 65 cm</t>
  </si>
  <si>
    <t>Soudure sur ancien zinc compris nettoyage et décapage</t>
  </si>
  <si>
    <t>Repose et refixation ouvrage zinc compris façonnement, découpe, clouage, soudure et engravures ouvrages zinc tous types et appoint éventuel de vis, clous.</t>
  </si>
  <si>
    <t>Travaux d'entretien de couverture compris moyens de levage éventuels, toutes fixations, toutes coupes, toutes sujétions de pose et scellements.</t>
  </si>
  <si>
    <t>Réalisation de solin</t>
  </si>
  <si>
    <t>Engravure de solin</t>
  </si>
  <si>
    <t>Remaniage de tuiles béton compris la découverture, le brossage, le grattage et le rangement</t>
  </si>
  <si>
    <t>Lavage haute pression</t>
  </si>
  <si>
    <t>Démoussage par balayage</t>
  </si>
  <si>
    <t>Démoussage chimique par pulvérisation</t>
  </si>
  <si>
    <t>ACCESSOIRES COUVERTURE</t>
  </si>
  <si>
    <t>GOUTTIERES ET DESCENTES EAUX PLUVIALES</t>
  </si>
  <si>
    <t xml:space="preserve">Dépose et évacuation SANS soins des bardages compris moyens de levage éventuels, accessoires, chargement et toutes évacuations.
Mode de mesurage des surfaces : mesurée géométriquement sans tenir compte des recouvrements, vides et accessoires éventuels. </t>
  </si>
  <si>
    <t>Dépose sans soin de gouttières en zinc, inox ou P.V.C (tous développés) y compris égouts et crochets</t>
  </si>
  <si>
    <t>Dépose sans soin de tuyaux de descente en zinc, inox, P.V.C dauphins ou allonge de toutes nature (tous diamètres), y compris crochets</t>
  </si>
  <si>
    <t>Dépose avec soin de gouttières en zinc, inox ou P.V.C (tous développés) y compris égouts et crochets</t>
  </si>
  <si>
    <t>Dépose avec soin de tuyaux de descente en zinc, inox, P.V.C dauphins ou allonge de toutes nature (tous diamètres), y compris crochets</t>
  </si>
  <si>
    <t>Fourniture et pose de gouttière en zinc de 0.65 mm ½ ronde , dév de 0.25 m et tuyau de descente diamètre 80 mm en zinc de 0.65 mm compris moyens de levage éventuels, toutes fixations, toutes coupes, toutes sujétions de pose et scellements.</t>
  </si>
  <si>
    <t>Fourniture et pose de gouttière zinc compris crochets galvanisés de tous types (bandeau ou nègre), toutes coupes, soudure, sujétions de joint de dilatation, naissance centrale ou d’extrémité, talons</t>
  </si>
  <si>
    <t>Fourniture et pose de tuyau de descente zinc diamètre 80 mm compris colliers à pic scellés, bagues tous les 2 m, coupes, soudures et toutes sujétions</t>
  </si>
  <si>
    <t>Fourniture et pose de coude du commerce en zinc compris ajustements et soudures</t>
  </si>
  <si>
    <t>Fourniture et pose de cuvette de branchement diamètre 80 mm compris ajustement et soudure</t>
  </si>
  <si>
    <t>Fourniture et pose de cuvette de branchement de face, demi ronde, diamètre 80 mm, compris ajustement et soudure</t>
  </si>
  <si>
    <t>Fourniture et pose de crapaudine</t>
  </si>
  <si>
    <t>Fourniture et pose de dauphin fonte droit diamètre 80 mm, compris colliers à pic scellés et tous ajustements et descente zinc</t>
  </si>
  <si>
    <t>Fourniture et pose de dauphin fonte coudé diamètre 80 mm, compris colliers à pic scellés et tous ajustements et descente zinc</t>
  </si>
  <si>
    <t>Plus value pour encastrement de dauphin dans soubassement compris éventuellement le dégagement pour dégager l’ancien</t>
  </si>
  <si>
    <t>Fourniture et pose de gouttière en zinc de 0.65 mm, ½ ronde, dév de 0.33 m et tuyau de descente diamètre 100 mm en zinc de 0.65 mm compris moyens de levage éventuels, toutes fixations, toutes coupes, toutes sujétions de pose et scellements.</t>
  </si>
  <si>
    <t>Fourniture et pose de gouttière zinc compris crochets galvanisés de tout type (bandeau ou nègre), toutes coupes, soudure, sujétions de joint de dilatation, naissance centrale ou d’extrémité, talons</t>
  </si>
  <si>
    <t>Fourniture et pose de tuyau de descente zinc diamètre 100 mm compris colliers à pic scellés, bagues tous les 2 m, coupes, soudures et toutes sujétions</t>
  </si>
  <si>
    <t>Fourniture et pose de cuvette de branchement diamètre 100 mm compris ajustements et soudures</t>
  </si>
  <si>
    <t>Fourniture et pose de cuvette de branchement de face, demi ronde, diamètre 80 mm, compris ajustements et soudures</t>
  </si>
  <si>
    <t>Fourniture et pose de dauphin fonte droit diamètre 100 mm, compris colliers à pic scellés et tous ajustement et descente zinc</t>
  </si>
  <si>
    <t>Fourniture et pose de dauphin fonte coudé diamètre 100 mm, compris colliers à pic scellés et tous ajustements et descente zinc</t>
  </si>
  <si>
    <t>Fourniture et pose de dauphin coudé PVC à joint adaptable sur descente zinc diamètre 100 mm, compris colliers à pic scellés et tous ajustements avec descente zinc</t>
  </si>
  <si>
    <t>CHENEAUX</t>
  </si>
  <si>
    <t>Dépose sans soin de chéneau en acier, zinc ou inox (tous développés) y compris égouts et crochets</t>
  </si>
  <si>
    <t>Dépose sans soin de tuyaux de descente en inox ou P.V.C dauphins ou allonge de toutes nature (tous diamètres ou sections), y compris crochets</t>
  </si>
  <si>
    <t>Dépose avec soin de chéneau en acier, zinc ou inox (tous développés) y compris égouts et crochets</t>
  </si>
  <si>
    <t>Dépose avec soin de tuyaux de descente en inox ou P.V.C dauphins ou allonge de toutes nature (tous diamètres), y compris crochets</t>
  </si>
  <si>
    <t>Fourniture et pose de chéneaux métallique, compris moyens de levage éventuels, toutes fixations, toutes coupes, toutes sujétions de pose et scellements.</t>
  </si>
  <si>
    <t>Chéneau métallique laqué ép. 60/100 mini développé jusqu'à 60cm</t>
  </si>
  <si>
    <t>Chéneau métallique laqué ép. 60/100 mini développé au dela de 60cm</t>
  </si>
  <si>
    <t>Talon pour chéneau métallique laqué</t>
  </si>
  <si>
    <t>Retour d'angle pour chéneau métallique laqué</t>
  </si>
  <si>
    <t>Moignon pour chéneau métallique laqué</t>
  </si>
  <si>
    <t>Chéneau métallique galvanisé ép. 20/10° développé jusqu'à 60cm</t>
  </si>
  <si>
    <t>Majoration au prix L-05-006 pour développé supérieur par tranches de 10cm</t>
  </si>
  <si>
    <t>Talon pour chéneau métallique galvanisé</t>
  </si>
  <si>
    <t>Retour d'angle pour chéneau métallique galvanisé</t>
  </si>
  <si>
    <t>Moignon pour chéneau métallique galvanisé</t>
  </si>
  <si>
    <t>CACHE MOINEAUX</t>
  </si>
  <si>
    <t>Dépose de cache moineaux compris moyens de levage éventuels, toutes fixations, toutes coupes, toutes sujétions de pose et scellements.</t>
  </si>
  <si>
    <t xml:space="preserve">Dépose planche de rive tout type </t>
  </si>
  <si>
    <t xml:space="preserve">Dépose de cache moineaux </t>
  </si>
  <si>
    <t>Pose seule de cache moineaux compris moyens de levage éventuels, accessoires, chargement et toutes évacuations.</t>
  </si>
  <si>
    <t xml:space="preserve">Pose seule ou repose planche de rive tout type </t>
  </si>
  <si>
    <t>Pose seule ou repose de cache moineaux tout type</t>
  </si>
  <si>
    <t>Fourniture et pose de cache moineaux bois adapté d'une part dans le raccord de planche de rive de d'autre part dans le profil de maintien et de finition. compris moyens de levage éventuels, toutes fixations, toutes coupes, toutes sujétions de pose et scellements.</t>
  </si>
  <si>
    <t>Planche de rive bois largeur entre 20 et 30 cm</t>
  </si>
  <si>
    <t xml:space="preserve">Fourniture et pose de cache moineaux bois </t>
  </si>
  <si>
    <t>Fourniture et pose de cache moineaux PVC adapté, d'une part dans le raccord de planche de rive de d'autre part dans le profil de maintien et de finition. compris moyens de levage éventuels, toutes fixations, toutes coupes, toutes sujétions de pose et scellements.</t>
  </si>
  <si>
    <t>Planche de rive PVC largeur entre 20 et 30 cm</t>
  </si>
  <si>
    <t xml:space="preserve">Fourniture et pose de cache moineaux PVC </t>
  </si>
  <si>
    <t>Fourniture et pose de cache moineaux acier laqué adapté, d'une part dans le raccord de planche de rive de d'autre part dans le profil de maintien et de finition. compris moyens de levage éventuels, toutes fixations, toutes coupes, toutes sujétions de pose et scellements.</t>
  </si>
  <si>
    <t>Planche de rive acier laqué largeur entre 20 et 30 cm</t>
  </si>
  <si>
    <t xml:space="preserve">Fourniture et pose de cache moineaux acier laqué </t>
  </si>
  <si>
    <t>Fourniture et pose de cache moineaux ALU adapté, d'une part dans le raccord de planche de rive de d'autre part dans le profil de maintien et de finition. compris moyens de levage éventuels, toutes fixations, toutes coupes, toutes sujétions de pose et scellements.</t>
  </si>
  <si>
    <t>Planche de rive ALU largeur entre 20 et 30 cm</t>
  </si>
  <si>
    <t>Fourniture et pose de cache moineaux ALU</t>
  </si>
  <si>
    <t>Fourniture et pose de grille d'aération compris moyens de levage éventuels, toutes fixations, toutes coupes, toutes sujétions de pose et scellements.</t>
  </si>
  <si>
    <t>Grille d'aération en plastique pour dessous de toiture</t>
  </si>
  <si>
    <t>Grille d'aération en aluminium pour dessous de toiture</t>
  </si>
  <si>
    <t>Dépose de lanterneau compris moyens de levage éventuels, accessoires, chargement et toutes évacuations.</t>
  </si>
  <si>
    <t>Dépose lanterneau complet</t>
  </si>
  <si>
    <t>Fourniture et pose de lanterneau complet compris moyens de levage éventuels, toutes fixations, toutes coupes, toutes sujétions de pose et scellements.</t>
  </si>
  <si>
    <t>Fourniture et remplacement de pièces détachées compris moyens de levage éventuels, toutes fixations, toutes coupes, toutes sujétions de pose et scellements.</t>
  </si>
  <si>
    <t>Vérin éjecteurs à gaz pour lanterneau (la paire)</t>
  </si>
  <si>
    <t>Vérin éjecteurs CO 2 pour lanterneau (la paire)</t>
  </si>
  <si>
    <t>Vérin éjecteurs électrique pour lanterneau (la paire)</t>
  </si>
  <si>
    <t>Treuil d'ouverture et refermeture pour lanterneau y compris accessoires (câble lg 4,00m)</t>
  </si>
  <si>
    <t>Treuil d'ouverture et refermeture pour lanterneau y compris accessoires (pneumatique CO 2 liaison 4,00 m)</t>
  </si>
  <si>
    <t>Boitier électrique d'ouverture et refermeture pour lanterneau (liaison électrique 4,00 m)</t>
  </si>
  <si>
    <t>Cartouche CO 2</t>
  </si>
  <si>
    <t>Barreaudage agréé 1200 J 1,00 m *1,00 m</t>
  </si>
  <si>
    <t>Barreaudage agréé 1200 J 1,20 m *1,20 m</t>
  </si>
  <si>
    <t>Dépose de trappe de désenfumage compris moyens de levage éventuels, accessoires, chargement et toutes évacuations.</t>
  </si>
  <si>
    <t>Dépose trappe de désenfumage complet</t>
  </si>
  <si>
    <t>Fourniture et pose de trappe de désenfumage en toiture, ouverture par cartouche gaz, fermeture à manivelle à proximité +- 4,00m compris moyens de levage éventuels, toutes fixations, toutes coupes, toutes sujétions de pose et scellements.</t>
  </si>
  <si>
    <t>Fourniture et pose de trappe dimensions 1,00 m * 1,00 m y compris essai positif de fonctionnement avant réception</t>
  </si>
  <si>
    <t>Fourniture et pose de trappe dimensions 1,20 m * 1,20 m y compris essai positif de fonctionnement avant réception</t>
  </si>
  <si>
    <t>Fourniture et pose de trappe dimensions 1,50 m * 1,50 m y compris essai positif de fonctionnement avant réception</t>
  </si>
  <si>
    <t>Fourniture et pose de boîtier de réarmement de trappe de désenfumage, à manivelle compris moyens de levage éventuels, toutes fixations, toutes coupes, toutes sujétions de pose et scellements.</t>
  </si>
  <si>
    <t>Fourniture et pose de boîtier de réarmement pour trappe toutes dimensions</t>
  </si>
  <si>
    <t>Fourniture et pose de câble et renvois pour réarmement de trappe de désenfumage compris moyens de levage éventuels, toutes fixations, toutes coupes, toutes sujétions de pose et scellements.</t>
  </si>
  <si>
    <t>Fourniture et pose de câble avec 1 renvoi</t>
  </si>
  <si>
    <t>Fourniture et pose de câble avec 2 renvois</t>
  </si>
  <si>
    <t>Fourniture et pose de câble avec 3 renvois</t>
  </si>
  <si>
    <t>COUVERTINES</t>
  </si>
  <si>
    <t>Dépose de couvertine compris moyens de levage éventuels, accessoires, chargement et toutes évacuations.</t>
  </si>
  <si>
    <t>Fourniture et pose de couvertine compris moyens de levage éventuels, toutes fixations, toutes coupes, toutes sujétions de pose et scellements.</t>
  </si>
  <si>
    <t xml:space="preserve">Façonnage et pose d'éléments cintrés </t>
  </si>
  <si>
    <t>TOITURE TERRASSE</t>
  </si>
  <si>
    <t>Dépose de complexe d'étanchéité de toiture terrasse compris moyens de levage éventuels, accessoires, chargement et toutes évacuations.</t>
  </si>
  <si>
    <t>Laine de verre ou laine de roche toute épaisseur</t>
  </si>
  <si>
    <t>Feutre bitume non armé</t>
  </si>
  <si>
    <t>Feutre bitume armé</t>
  </si>
  <si>
    <t>Feutre d'aluminium</t>
  </si>
  <si>
    <t>Enlèvement de la protection d’étanchéité en gravillons roulés</t>
  </si>
  <si>
    <t>Enduit (fournis et posés) compris moyens de levage éventuels, toutes fixations, toutes coupes, toutes sujétions de pose et scellements.</t>
  </si>
  <si>
    <t>Enduit d’imprégnation à froid (à raison de 350g/m²) à séchage normal</t>
  </si>
  <si>
    <t>Soudage de revêtement d’étanchéité</t>
  </si>
  <si>
    <t>Ecrans divers pour étanchéité fournis et posés (pour indépendance, semi indépendance ou pare-vapeur) compris moyens de levage éventuels, toutes fixations, toutes coupes, toutes sujétions de pose et scellements.</t>
  </si>
  <si>
    <t>- papier kraft perforé</t>
  </si>
  <si>
    <t>- voile de verre 50 g</t>
  </si>
  <si>
    <t>- voile de verre 60 g collé sur feuille d’aluminium 4/100</t>
  </si>
  <si>
    <t>Chape de bitume armé (grésée 1 face) armature tissé de verre (fournie et posée) compris moyens de levage éventuels, toutes fixations, toutes coupes, toutes sujétions de pose et scellements.</t>
  </si>
  <si>
    <t>- type 40 grésée</t>
  </si>
  <si>
    <t>- type 40 aluminium 8/100</t>
  </si>
  <si>
    <t>- type 50 grésée</t>
  </si>
  <si>
    <t>- type 50 aluminium 8/100</t>
  </si>
  <si>
    <t>Chape de bitume armée (grésée 1 face) armature voile de verre type 40 ardoisée</t>
  </si>
  <si>
    <t>Chape de bitume armée (grésée 1 face) armature tissu de verre et voile de verre type 40 ardoisée</t>
  </si>
  <si>
    <t>Feutre bitumé surfacé compris moyens de levage éventuels, toutes fixations, toutes coupes, toutes sujétions de pose et scellements.</t>
  </si>
  <si>
    <t>armature cellulosique 400 g type 36 S grésée 2 faces</t>
  </si>
  <si>
    <t>armature voile de verre de 50 g et polyester non tissé 110 g type 36 S grésé 2 faces</t>
  </si>
  <si>
    <t>armature voile de verre haute résistance de 60 g type 36 S grésé 2 faces</t>
  </si>
  <si>
    <t>Chape de bitume élastomère à coller (sous face grésée) armature voile de verre 50 g compris moyens de levage éventuels, toutes fixations, toutes coupes, toutes sujétions de pose et scellements.</t>
  </si>
  <si>
    <t>- type 20 ardoisée</t>
  </si>
  <si>
    <t>- type 20 granulée colorée</t>
  </si>
  <si>
    <t>- type 30 ardoisée</t>
  </si>
  <si>
    <t>- type 30 granulée colorée</t>
  </si>
  <si>
    <t>Chape de bitume élastomère à coller (sous face grésée) armature voile de verre 50 g et polyester non tissé (suivant poids du polyester) compris moyens de levage éventuels, toutes fixations, toutes coupes, toutes sujétions de pose et scellements.</t>
  </si>
  <si>
    <t>- type 20, 70 g grésée</t>
  </si>
  <si>
    <t>- type 20, 180 g grésée</t>
  </si>
  <si>
    <t>- type 25, 250 g grésée</t>
  </si>
  <si>
    <t>- type 25, 250 g ardoisée</t>
  </si>
  <si>
    <t>Chape de bitume élastomère à coller (sous face grésée) armature polyester non tissé ( suivant poids du polyester) compris moyens de levage éventuels, toutes fixations, toutes coupes, toutes sujétions de pose et scellements.</t>
  </si>
  <si>
    <t>- type 35, 180 g grésée</t>
  </si>
  <si>
    <t>- type 35, 250 g granulée colorée</t>
  </si>
  <si>
    <t>- type 40, 180 g ardoisée</t>
  </si>
  <si>
    <t>- type 40, 180 g granulée colorée</t>
  </si>
  <si>
    <t>- type 40, 250 g grésée</t>
  </si>
  <si>
    <t>- type 40, 350 g ardoisée</t>
  </si>
  <si>
    <t>Chape de bitume élastomère, soudable, non autoprotégée, armature polyester non tissé 250 g, sous face fusible compris moyens de levage éventuels, toutes fixations, toutes coupes, toutes sujétions de pose et scellements.</t>
  </si>
  <si>
    <t>- type 40 surface fusible</t>
  </si>
  <si>
    <t>- type 40, surface film polyéthylène micro perforé</t>
  </si>
  <si>
    <t>Chape de bitume élastomère, soudable, auto protégée (sous face fusible) : Armature polyester non tissé 250 g compris moyens de levage éventuels, toutes fixations, toutes coupes, toutes sujétions de pose et scellements.</t>
  </si>
  <si>
    <t>- type 35 aluminium 8/100</t>
  </si>
  <si>
    <t>- type 40 granulée colorée</t>
  </si>
  <si>
    <t>Matériaux d’étanchéité en bande : en bitume armé, armature en tissu de verre 52 g type 40 grésé 2 faces compris moyens de levage éventuels, toutes fixations, toutes coupes, toutes sujétions de pose et scellements.</t>
  </si>
  <si>
    <t>- de 11 cm</t>
  </si>
  <si>
    <t>- de 20 cm pour renfort de gorge</t>
  </si>
  <si>
    <t>- de 25 cm</t>
  </si>
  <si>
    <t>- de 33 cm</t>
  </si>
  <si>
    <t>- de 50 cm</t>
  </si>
  <si>
    <t>Matériaux d’étanchéité en bande : en feutre bitumé surfacé, armature feutre cellulosique 400g type 36 S grésé 2 faces compris moyens de levage éventuels, toutes fixations, toutes coupes, toutes sujétions de pose et scellements.</t>
  </si>
  <si>
    <t>- de 20 cm</t>
  </si>
  <si>
    <t>Matériaux d’étanchéité en bande : en bitume élastomère pour joint de dilatation armature tissu de polyamide 165 g compris remplissage de la lyre compris moyens de levage éventuels, toutes fixations, toutes coupes, toutes sujétions de pose et scellements.</t>
  </si>
  <si>
    <t>Matériaux d’étanchéité en bande : asphalte coulé compris moyens de levage éventuels, toutes fixations, toutes coupes, toutes sujétions de pose et scellements.</t>
  </si>
  <si>
    <t>- de 15 cm sablé</t>
  </si>
  <si>
    <t>Matériaux d’étanchéité EPDM compris moyens de levage éventuels, toutes fixations, toutes coupes, toutes sujétions de pose et scellements.</t>
  </si>
  <si>
    <t>membrane d’étanchéité EPDM, en pose libre sous protection lourde, jonctions collées</t>
  </si>
  <si>
    <t>membrane d’étanchéité EPDM, en pose collée en plein sur support, jonctions collées</t>
  </si>
  <si>
    <t>relevés sur membrane EPDM, dans la continuité de la membrane, collée en plein</t>
  </si>
  <si>
    <t>manchette EPDM pour étanchéité sur sortie de ventilation, diamètre 75 à 125, embase col</t>
  </si>
  <si>
    <t>membrane d’étanchéité EPDM, en pose libre pour coiffe sur acrotère, jonctions collées</t>
  </si>
  <si>
    <t>renforts d’angles sur étanchéité EPDM, entrant ou sortant, collé en plein</t>
  </si>
  <si>
    <t>écoulement EPDM Ø 40 mm, avec collerette, embase collée</t>
  </si>
  <si>
    <t>écoulement EPDM Ø 50 mm, avec collerette, embase collée</t>
  </si>
  <si>
    <t>écoulement EPDM Ø 63 mm, avec collerette, embase collée</t>
  </si>
  <si>
    <t>écoulement EPDM Ø 75 mm, avec collerette, embase collée</t>
  </si>
  <si>
    <t>écoulement EPDM Ø 90 mm, avec collerette, embase collée</t>
  </si>
  <si>
    <t>écoulement EPDM Ø 110 mm, avec collerette, embase collée</t>
  </si>
  <si>
    <t>écoulement EPDM Ø 125 mm, avec collerette, embase collée</t>
  </si>
  <si>
    <t>écoulement EPDM Ø 140 mm, avec collerette, embase collée</t>
  </si>
  <si>
    <t>écoulement EPDM Ø 160 mm, avec collerette, embase collée</t>
  </si>
  <si>
    <t>trop plein carré EPDM 60*100, avec collerette, embase collée</t>
  </si>
  <si>
    <t>trop plein carré EPDM 60*80, avec collerette, embase collée</t>
  </si>
  <si>
    <t>patch d’étanchéité EPDM collé à froid, dim. ± 35*35 cm, y c. nettoyage du support</t>
  </si>
  <si>
    <t>Protection d’étanchéité en gravillons roulés (granulométrie minimum de 5/12) compris moyens de levage éventuels, toutes fixations, toutes coupes, toutes sujétions de pose et scellements.</t>
  </si>
  <si>
    <t>- jusqu’à 4 cm</t>
  </si>
  <si>
    <t>- par cm supplémentaire</t>
  </si>
  <si>
    <t>Chape en mortier de ciment (compris exécution des joints) compris moyens de levage éventuels, toutes fixations, toutes coupes, toutes sujétions de pose et scellements.</t>
  </si>
  <si>
    <t>Dallage en béton (compris exécution des joints) compris moyens de levage éventuels, toutes fixations, toutes coupes, toutes sujétions de pose et scellements.</t>
  </si>
  <si>
    <t>- jusqu’à 6 cm</t>
  </si>
  <si>
    <t>Solin grillagé (compris fixation du grillage et façon de gorge) compris moyens de levage éventuels, toutes fixations, toutes coupes, toutes sujétions de pose et scellements.</t>
  </si>
  <si>
    <t>- jusqu’à 40 cm</t>
  </si>
  <si>
    <t>- par tranche de 5cm supplémentaire</t>
  </si>
  <si>
    <t>PRESTATIONS PARTICULIERES</t>
  </si>
  <si>
    <t>Enlèvement de gravillons existants pour réemploi compris mis en tas sur terrasse</t>
  </si>
  <si>
    <t>Enlèvement de gravillons existants sans réemploi compris moyens de levage éventuels, accessoires, chargement et toutes évacuations.</t>
  </si>
  <si>
    <t>Arrachage de complexe d’étanchéité compris moyens de levage éventuels, accessoires, chargement et toutes évacuations.</t>
  </si>
  <si>
    <t>- membrane indépendante du support</t>
  </si>
  <si>
    <t>- membrane adhérente au support</t>
  </si>
  <si>
    <t>Démolition d'étanchéité en asphalte (jusqu'à 20 mm d'épaisseur) compris moyens de levage éventuels, accessoires, chargement et toutes évacuations.</t>
  </si>
  <si>
    <t xml:space="preserve"> - indépendante du support</t>
  </si>
  <si>
    <t xml:space="preserve"> - adhérente au support</t>
  </si>
  <si>
    <t>Démolition de solin grillagé compris moyens de levage éventuels, accessoires, chargement et toutes évacuations.</t>
  </si>
  <si>
    <t>- par tranche de 5 cm supplémentaire</t>
  </si>
  <si>
    <t>Assèchement de terrasse</t>
  </si>
  <si>
    <t>Recherche de fuite toutes couvertures, compris moyens de levage éventuels, accessoires, chargement et toutes évacuations.</t>
  </si>
  <si>
    <t>Recherche de fuite en toiture terrasse toutes sujétions comprises</t>
  </si>
  <si>
    <t>Recherche de fuite par moyen aérien</t>
  </si>
  <si>
    <t>Dépose et évacuation de bardage compris moyens de levage éventuels, accessoires, chargement et toutes évacuations.</t>
  </si>
  <si>
    <t xml:space="preserve">Dépose de bardage bois ossature principale et secondaire conservée </t>
  </si>
  <si>
    <t>Fourniture et pose de bardage bois compris moyens de levage éventuels, toutes fixations, toutes coupes, toutes sujétions de pose et scellements.
Mode de mesurage des surfaces : mesurée géométriquement sans tenir compte des recouvrements, vides et accessoires éventuels.</t>
  </si>
  <si>
    <t>Fourniture et pose de rive frontale en bois avec profil larmier et raccord sous face compris supports maintenant planche de rive et crochets de gouttières, jonctions et angles intérieurs et extérieurs (non compris crochets de gouttière)</t>
  </si>
  <si>
    <t>Fourniture de bardage à lames bois 145 x 18 mm y compris profil bas, hauts et latéraux, pose avec crochets de fixation et clous aluminium espacés au maximum de 0,40 m</t>
  </si>
  <si>
    <t>Plus value pour fourniture et pose de profil d'angle extérieur et intérieur</t>
  </si>
  <si>
    <t>Plus value pour fourniture et pose de profil formant goutte d'eau</t>
  </si>
  <si>
    <t>Plus value pour ossature bois en lattes 27*40 mm</t>
  </si>
  <si>
    <t>Fourniture et pose de plaques nervurées (tous types) pour bardage compris moyens de levage éventuels, toutes fixations, toutes coupes, toutes sujétions de pose et scellements.</t>
  </si>
  <si>
    <t>Fourniture et pose de plaques nervurées Galvanisé ép. 0,75 mm</t>
  </si>
  <si>
    <t>Fourniture et pose de plaques nervurées Galvanisé ép. 1,00 mm</t>
  </si>
  <si>
    <t>Fourniture et pose de plaques nervurées Prélaqué 2 faces ép. 0,75 mm</t>
  </si>
  <si>
    <t>Fourniture et pose de plaques nervurées Prélaqué 2 faces ép. 1,00 mm</t>
  </si>
  <si>
    <t>Fourniture et pose de pièces complémentaires en tôle galvanisée ép. 0,75 mm nécessaires à la parfaite étanchéité du bardage compris moyens de levage éventuels, toutes fixations, toutes coupes, toutes sujétions de pose et scellements.</t>
  </si>
  <si>
    <t>Fourniture et pose cornière d'angle rentrant ou sortant en tôle galvanisée ép. 0,75 mm</t>
  </si>
  <si>
    <t>Fourniture et pose bavette à rejet d'eau en tôle galvanisée ép. 0,75 mm</t>
  </si>
  <si>
    <t>Fourniture et pose couvertine de bardage en tôle galvanisée ép. 0,75 mm</t>
  </si>
  <si>
    <t>Fourniture et pose Rive m en tôle galvanisée ép. 0,75 mm</t>
  </si>
  <si>
    <t>Fourniture et pose de pièces complémentaires en tôle prélaquée ép. 0,75 mm nécessaires à la parfaite étanchéité du bardage compris moyens de levage éventuels, toutes fixations, toutes coupes, toutes sujétions de pose et scellements.</t>
  </si>
  <si>
    <t>Fourniture et pose cornière d'angle rentrant ou sortant en tôle prélaquée ép. 0,75 mm</t>
  </si>
  <si>
    <t>Fourniture et pose bavette à rejet d'eau en tôle prélaquée ép. 0,75 mm</t>
  </si>
  <si>
    <t>Fourniture et pose couvertine de bardage en tôle prélaquée ép. 0,75 mm</t>
  </si>
  <si>
    <t>Fourniture et pose Rive m en tôle prélaquée ép. 0,75 mm</t>
  </si>
  <si>
    <t xml:space="preserve">ENTRETIEN, REPARATION ET MISE EN SECURITE </t>
  </si>
  <si>
    <t>Travaux de réparation de couverture, gouttières et descentes, compris moyens de levage éventuels, toutes fixations, toutes coupes, toutes sujétions de pose et scellements.</t>
  </si>
  <si>
    <t>Fourniture et pose d'une étanchéité liquide en 1 couche compris nettoyage et décapage</t>
  </si>
  <si>
    <t>Fourniture et pose d'une étanchéité liquide en 2 couches compris nettoyage et décapage</t>
  </si>
  <si>
    <t>Fourniture et pose de bande aluminium souple autocollante étanche, en largeur de 0,10 m compris nettoyage et décapage</t>
  </si>
  <si>
    <t>Fourniture et pose de bande aluminium souple autocollante étanche, en largeur de 0,20 m compris nettoyage et décapage</t>
  </si>
  <si>
    <t>Fourniture et pose de bande aluminium souple autocollante étanche, en largeur de 0,30 m compris nettoyage et décapage</t>
  </si>
  <si>
    <t xml:space="preserve">Fourniture et pose au spray d'une couche bitumeuse </t>
  </si>
  <si>
    <t>Calfeutrement d'une pénétration à l'étanchéité liquide</t>
  </si>
  <si>
    <t>Repose et refixation de gouttières zinc, inox, P.V.C., compris quicaillerie neuve (crochets, vis, colliers, chevilles…)</t>
  </si>
  <si>
    <t>Repose et refixation de tuyau de descente et dauphin zinc, inox, P.V.C., compris quicaillerie neuve (crochets, vis, colliers, chevilles…)</t>
  </si>
  <si>
    <t xml:space="preserve">Repose et refixation de tous types de couverture pour mise en sécurité compris appoint éventuel de vis, clous, crochets neufs (tous diamètres) </t>
  </si>
  <si>
    <t>Remplacement de crochets de gouttières compris dépose et repose éventuelles de panneaux/toles recouvrant la fixation du crochet</t>
  </si>
  <si>
    <t>Remplacement de colliers à pic pour descente, compris descellement et nouveau scellement</t>
  </si>
  <si>
    <t xml:space="preserve">Dépose avec soins de matériel sur toiture </t>
  </si>
  <si>
    <t xml:space="preserve">Repose avec soins de matériel sur toiture </t>
  </si>
  <si>
    <t>Travaux de nettoyage, de débouchage sur couverture, gouttières, chénaux et descentes, compris moyens de levage éventuels, compris enlevement des déchets.</t>
  </si>
  <si>
    <t>Nettoyage de toiture en bardeaux et évacuation des détritus en décharge publique</t>
  </si>
  <si>
    <t>Nettoyage de couverture en bacs secs et évacuation en décharge publique des détritus</t>
  </si>
  <si>
    <t>débouchage et nettoyage de chéneaux/gouttières tout type</t>
  </si>
  <si>
    <t>débouchage et nettoyage de chéneaux/gouttières tout type, encastré entre deux bâtiments</t>
  </si>
  <si>
    <t>débouchage et nettoyage de déscente d'eau pluiviale tout type</t>
  </si>
  <si>
    <t>Nettoyage/brossage de dauphins à la brosse métallique et mise en peinture avant repose</t>
  </si>
  <si>
    <t>Fourniture et pose nécessaires à la parfaite sécurité des personnes, compris moyens de levage éventuels, tous ancrages, toutes sujétions de pose, scellements et étanchéité.</t>
  </si>
  <si>
    <t>Point d'ancrage (permanent ou temporaire)</t>
  </si>
  <si>
    <t>Ligne de vie sur dalle béton</t>
  </si>
  <si>
    <t>Ligne de vie sur béton mural</t>
  </si>
  <si>
    <t>Ligne de vie sur charpente bois ou charpente métallique</t>
  </si>
  <si>
    <t>Ligne de vie sur bac sec</t>
  </si>
  <si>
    <t>Ligne de vie sur acrotère</t>
  </si>
  <si>
    <t>Echelle à crinoline jusqu'à 8,00m de hauteur en une seule volée</t>
  </si>
  <si>
    <t>Echelle à crinoline &gt; 8,00m de hauteur en plusieurs volées avec palier de repos tous les 6,00m</t>
  </si>
  <si>
    <t>Garde-corps de sécurité en aluminium de 1100mm, fixé à la française, sur dalle ou sur relevé d'acrotère</t>
  </si>
  <si>
    <t>Garde-corps de sécurité en aluminium de 1100mm, fixé à l'anglaise, sur relevé d'acrotère ou sur façade</t>
  </si>
  <si>
    <t>Garde-corps de sécurité en aluminium de 1100mm, auto-portant</t>
  </si>
  <si>
    <t>Plinthe sur garde-corps de sécurité de 100mm de hauteur</t>
  </si>
  <si>
    <t>Vérification d'éléments de sécurité permanents</t>
  </si>
  <si>
    <t>Contrôle initial de mise en service par organisme agréé</t>
  </si>
  <si>
    <t>1/2 jour</t>
  </si>
  <si>
    <t>jour</t>
  </si>
  <si>
    <t>Vérification d'éléments de sécurité en toiture par une personne compétente</t>
  </si>
  <si>
    <t xml:space="preserve">Travaux sur l'existant </t>
  </si>
  <si>
    <t xml:space="preserve">Fourniture et pose de bois résineux neufs traités, brut de sciage, compris moyens de levage éventuels, toutes fixations, toutes coupes, toutes sujétions de pose et scellements. 
Toutes les fixations seront au minimum en acier galvanisé (sabots, clous, visserie etc.). </t>
  </si>
  <si>
    <t>Sous-toiture</t>
  </si>
  <si>
    <t>Isolation</t>
  </si>
  <si>
    <t>Dépose</t>
  </si>
  <si>
    <t>Lanterneau simple dôme (1200 J) sur costière 1,00 m *1,00 m + verrou de fermeture y compris essai positif de fonctionnement avant réception</t>
  </si>
  <si>
    <t>Lanterneau simple dôme (1200 J) sur costière 1,20 m *1,20 m + verrou de fermeture y compris essai positif de fonctionnement avant réception</t>
  </si>
  <si>
    <t>Lanterneau simple dôme (1200 J) sur costière rond Ø 1,00 m + verrou de fermeture y compris essai positif de fonctionnement avant réception</t>
  </si>
  <si>
    <t>Lanterneau double dôme (1200 J) sur costière 1,00 m *1,00 m + verrou de fermeture y compris essai positif de fonctionnement avant réception</t>
  </si>
  <si>
    <t>Lanterneau double dôme (1200 J) sur costière 1,20 m *1,20 m + verrou de fermeture y compris essai positif de fonctionnement avant réception</t>
  </si>
  <si>
    <t>Lanterneau double dôme (1200 J) sur costière rond Ø 1,00 m + verrou de fermeture y compris essai positif de fonctionnement avant réception</t>
  </si>
  <si>
    <t>Couvertine en acier laqué ép. 1 mm</t>
  </si>
  <si>
    <t>Couvertine en acier laqué ép. 1,5 mm</t>
  </si>
  <si>
    <t>Couvertine en aluminium laqué ép. 1 mm</t>
  </si>
  <si>
    <t>Couvertine en aluminium laqué ép. 1,5 mm</t>
  </si>
  <si>
    <t>Enduit d’application à chaud (à base de bitume, à raison de 1,50 kg/m²)</t>
  </si>
  <si>
    <t>Collage par plots ou en bandes (à raison de 0,50 kg/m²)</t>
  </si>
  <si>
    <t>02 Charpente Bois</t>
  </si>
  <si>
    <t>03 Charpente Metallique</t>
  </si>
  <si>
    <t>04 Sous toiture - Isolation</t>
  </si>
  <si>
    <t>05 Couverture</t>
  </si>
  <si>
    <t>06 Accessoires couverture</t>
  </si>
  <si>
    <t>07 Toiture terrasse</t>
  </si>
  <si>
    <t>08 Protection d'étanchéité</t>
  </si>
  <si>
    <t>09 Prestations particulières</t>
  </si>
  <si>
    <t>10 Bardage</t>
  </si>
  <si>
    <t>11 Entretion Rep et Sécu</t>
  </si>
  <si>
    <t>12 Documents</t>
  </si>
  <si>
    <t>13 Prestation nouvelle</t>
  </si>
  <si>
    <t xml:space="preserve">Bâche protection </t>
  </si>
  <si>
    <t>baraque de chantier</t>
  </si>
  <si>
    <t>Charpente Bois</t>
  </si>
  <si>
    <t>Reclouage</t>
  </si>
  <si>
    <t>Doublage</t>
  </si>
  <si>
    <t>Pose seule ou repose</t>
  </si>
  <si>
    <t>Travaux sur bois existant</t>
  </si>
  <si>
    <t>Calage</t>
  </si>
  <si>
    <t>coupe et rabotage</t>
  </si>
  <si>
    <t>Chevêtre</t>
  </si>
  <si>
    <t>Charpente neuve</t>
  </si>
  <si>
    <t>Poutre</t>
  </si>
  <si>
    <t>Liteau-chevron-planche</t>
  </si>
  <si>
    <t>CTBH</t>
  </si>
  <si>
    <t>Volige</t>
  </si>
  <si>
    <t>Lambris</t>
  </si>
  <si>
    <t>Parement intérieur</t>
  </si>
  <si>
    <t>Grillage anti-intrusion</t>
  </si>
  <si>
    <t>Traitement du bois</t>
  </si>
  <si>
    <t>Charpente Metallique</t>
  </si>
  <si>
    <t>pose seule ou repose</t>
  </si>
  <si>
    <t>Sous toiture - Isolation</t>
  </si>
  <si>
    <t>laine de verre</t>
  </si>
  <si>
    <t>Couverture</t>
  </si>
  <si>
    <t>Sans soins</t>
  </si>
  <si>
    <t>Avec soins</t>
  </si>
  <si>
    <t>Couverture métallique</t>
  </si>
  <si>
    <t>Plaque ondulée</t>
  </si>
  <si>
    <t>Panneau sandwich</t>
  </si>
  <si>
    <t>Polycarbonate</t>
  </si>
  <si>
    <t>Shingle</t>
  </si>
  <si>
    <t>Zinc</t>
  </si>
  <si>
    <t>Ouvrage en zinc</t>
  </si>
  <si>
    <t xml:space="preserve">Ouvrage en zinc compris moyens de levage éventuels, toutes fixations, toutes coupes, toutes sujétions de pose et scellements. Compris également façonnement, découpe, clouage, soudure... Seules les engravures sont à reprendre en supplément.  </t>
  </si>
  <si>
    <t>Travaux divers</t>
  </si>
  <si>
    <t>Accessoires couverture</t>
  </si>
  <si>
    <t>Gouttières et descentes EP</t>
  </si>
  <si>
    <t>Chenaux</t>
  </si>
  <si>
    <t>Cache moineaux</t>
  </si>
  <si>
    <t>Lanterneau</t>
  </si>
  <si>
    <t>Trappe de désemfumage</t>
  </si>
  <si>
    <t>Couvertine</t>
  </si>
  <si>
    <t>Toiture terrasse</t>
  </si>
  <si>
    <t>Dépose étanchéité</t>
  </si>
  <si>
    <t>Pose étancheité</t>
  </si>
  <si>
    <t>Protection étanchéité</t>
  </si>
  <si>
    <t>Prestations particulières</t>
  </si>
  <si>
    <t>Bardage</t>
  </si>
  <si>
    <t>Bardage bois</t>
  </si>
  <si>
    <t>Bardage métallique</t>
  </si>
  <si>
    <t>Entretion Rep et Sécu</t>
  </si>
  <si>
    <t>Réparations</t>
  </si>
  <si>
    <t>Nettoyage</t>
  </si>
  <si>
    <t>Sécurité</t>
  </si>
  <si>
    <t>Toute ligne du bordereau de prix unitaires doit impérativement etre renseignée, à défaut, l'offre sera considérée comme irrégulière et déclarée non recevable</t>
  </si>
  <si>
    <t>Couvertine toute hauteur</t>
  </si>
  <si>
    <t>Cachet et Siganture de l'entreprise</t>
  </si>
  <si>
    <t>MATERIELS</t>
  </si>
  <si>
    <t>PROTECTION DE SECURITE PERMANNETES</t>
  </si>
  <si>
    <t>LANTERNEAU</t>
  </si>
  <si>
    <t>ISOLATION</t>
  </si>
  <si>
    <t>TRAVAUX DIVERS</t>
  </si>
  <si>
    <t xml:space="preserve">NETTOYAGE ET DEBOUCHAGE JUSQU'AUX AVALOIRS </t>
  </si>
  <si>
    <t>TRAPPES DE DESEMFUMAGES</t>
  </si>
  <si>
    <t>Fourniture et pose de plaques en lame PVC,(tous types) pour bardage compris moyens de levage éventuels, toutes fixations, toutes coupes, toutes sujétions de pose et scellements.</t>
  </si>
  <si>
    <t xml:space="preserve">Fourniture et pose cornière d'angle rentrant ou sortant </t>
  </si>
  <si>
    <t xml:space="preserve">Fourniture et pose bavette à rejet d'eau </t>
  </si>
  <si>
    <t xml:space="preserve">Fourniture et pose couvertine de bardage </t>
  </si>
  <si>
    <t xml:space="preserve">Fourniture et pose Rive </t>
  </si>
  <si>
    <t xml:space="preserve">Fourniture et pose de grille anti rongeurs </t>
  </si>
  <si>
    <t>Fourniture et pose de couvercle d'angle raccord plat et de jonction</t>
  </si>
  <si>
    <t>Lame PVC à emboitement épaisseur 18 mm largeur 167 mm</t>
  </si>
  <si>
    <t>Lame PVC épaisseur 18 mm largeur 207 mm</t>
  </si>
  <si>
    <t>Lame PVC épaisseur 24 mm largeur 207 mm</t>
  </si>
  <si>
    <t>Lame PVC à emboitement épaisseur 24 mm largeur 167 mm</t>
  </si>
  <si>
    <t>Membrane de sous-toiture plastifiée de 150 microns , armé. Ce prix tient compte du recouvrement, de la pose distendue et de toute les incidences de débord</t>
  </si>
  <si>
    <t xml:space="preserve">Contre lattage en liteaux de 25*32 mm traités </t>
  </si>
  <si>
    <t>Fourniture et pose de joint d'étanchéÏté spécifique aux plaques nervurées</t>
  </si>
  <si>
    <t>01</t>
  </si>
  <si>
    <t>02</t>
  </si>
  <si>
    <t>03</t>
  </si>
  <si>
    <t>04</t>
  </si>
  <si>
    <t>05</t>
  </si>
  <si>
    <t>Pureau variable de 125 à 155 mm</t>
  </si>
  <si>
    <t>FOURNITURE ET POSE DE REVETEMENT D'ETANCHEITE</t>
  </si>
  <si>
    <t>PROTECTION D'ETANCHEITE</t>
  </si>
  <si>
    <t>BARDAGE</t>
  </si>
  <si>
    <t>Bardage PVC</t>
  </si>
  <si>
    <t>%</t>
  </si>
  <si>
    <t>Coefficient de réduction (K) proposé et appliqué par l'entreprise sur les devis supérieurs à 20 000€ HT</t>
  </si>
  <si>
    <t>Coefficient de réduction (K) proposé et appliqué par l'entreprise sur les devis compris entre 5 000 et 10 000€ HT</t>
  </si>
  <si>
    <t>Coefficient de réduction (K) proposé et appliqué par l'entreprise sur les devis compris entre 10 000 et 20 000€ HT</t>
  </si>
  <si>
    <t xml:space="preserve">Coefficient (K) de l’entreprise </t>
  </si>
  <si>
    <r>
      <t>Accord-cadre mixte pour la réalisation des petits travaux récurrents de la DID de la RUN
Lot n° 30 : Couverture - Charpente
2</t>
    </r>
    <r>
      <rPr>
        <b/>
        <vertAlign val="superscript"/>
        <sz val="12"/>
        <color indexed="8"/>
        <rFont val="Arial"/>
        <family val="2"/>
      </rPr>
      <t>e</t>
    </r>
    <r>
      <rPr>
        <b/>
        <sz val="12"/>
        <color indexed="8"/>
        <rFont val="Arial"/>
        <family val="2"/>
      </rPr>
      <t>RPIMA/DPMUN - ANTENNE D’INFRASTRUCTURE SUD</t>
    </r>
  </si>
  <si>
    <t>Coefficient prix de vente</t>
  </si>
  <si>
    <t>Coefficient de prix de vente d'entreprise K (frais généraux, de chantier, complémentaires, bénéfices et aléas) à appliquer au déboursé sec (matériaux, fournitures, main d'œuvre, matériels, consommables…)  sur toutes prestations non prévues dans le BPU</t>
  </si>
  <si>
    <t>K</t>
  </si>
  <si>
    <t>Traitement des bois</t>
  </si>
  <si>
    <t>Crapaudine</t>
  </si>
  <si>
    <t>Tuyau de descente PVC diamètre 80 mm compris colliers à pic scellés, bagues tous les 2 m, coupes et toutes sujétions</t>
  </si>
  <si>
    <t>Gouttière PVC compris crochets de tous types (bandeau ou nègre), toutes coupes, sujétions de joint de dilatation, naissance centrale ou d’extrémité, talons</t>
  </si>
  <si>
    <t>Piège à feuilles</t>
  </si>
  <si>
    <t>Fourniture et pose de dauphin fonte droit diamètre 80 mm, compris colliers à pic scellés et tous ajustements et descente PVC</t>
  </si>
  <si>
    <t>Dauphin fonte coudé diamètre 80 mm, compris colliers à pic scellés et tous ajustements et descente PVC</t>
  </si>
  <si>
    <t>Fourniture et pose de gouttière en PVC, ½ ronde et tuyau de descente diamètre 80 mm en PVC, compris moyens de levage éventuels, toutes fixations, toutes coupes, toutes sujétions de pose et scellements.</t>
  </si>
  <si>
    <t>Fourniture et pose de gouttière en PVC, ½ ronde et tuyau de descente diamètre 100 mm en PVC, compris moyens de levage éventuels, toutes fixations, toutes coupes, toutes sujétions de pose et scellements.</t>
  </si>
  <si>
    <t>Tuyau de descente PVC diamètre 100 mm compris colliers à pic scellés, bagues tous les 2 m, coupes et toutes sujétions</t>
  </si>
  <si>
    <t>Coude du commerce en PVC compris ajustements et soudures</t>
  </si>
  <si>
    <t>Cuvette de branchement de face, demi ronde, diamètre 80 mm, compris ajustement et fixations</t>
  </si>
  <si>
    <t>Cuvette de branchement diamètre 80 mm compris ajustement et fixations</t>
  </si>
  <si>
    <t>Cuvette de branchement diamètre 100 mm compris ajustement et fixations</t>
  </si>
  <si>
    <t>Fourniture et pose de dauphin fonte droit diamètre 100 mm, compris colliers à pic scellés et tous ajustements et descente PVC</t>
  </si>
  <si>
    <t>Dauphin fonte coudé diamètre 100 mm, compris colliers à pic scellés et tous ajustements et descente PVC</t>
  </si>
  <si>
    <t>Gouttière ALU compris crochets de tous types, toutes coupes, sujétions de joint de dilatation, naissance centrale ou d’extrémité, talons et manchons</t>
  </si>
  <si>
    <t>Cuvette de branchement de face, demi ronde, diamètre 100 mm, compris ajustement et fixations</t>
  </si>
  <si>
    <t>Tuyau de descente ALU dimension 80x60mm compris pattes de fixations, bagues tous les 2 m, coupes et toutes sujétions</t>
  </si>
  <si>
    <t>Coude tous types ALU compris ajustements et fixations</t>
  </si>
  <si>
    <t>Coude du commerce en PVC compris ajustements et fixations</t>
  </si>
  <si>
    <t>Grillage de gouttière</t>
  </si>
  <si>
    <t>Fourniture et pose de gouttière en aluminium dév de 0.33 m et tuyau de descente resctangulaire en aluminium dimension 80x60mm, compris moyens de levage éventuels, toutes fixations, toutes coupes, toutes sujétions de pose et scellements.</t>
  </si>
  <si>
    <t>Boite à eau ALU, naissance rectangulaire 80x60mm</t>
  </si>
  <si>
    <t>Boite à eau ALU, naissance ronde diamètre 80 mm</t>
  </si>
  <si>
    <t>Boite à eau ALU, naissance diamètre 100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</si>
</sst>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5"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Arial"/>
      <family val="2"/>
    </font>
    <font>
      <b/>
      <sz val="12"/>
      <color indexed="8"/>
      <name val="Arial"/>
      <family val="2"/>
    </font>
    <font>
      <b/>
      <sz val="12"/>
      <color rgb="FFFF0000"/>
      <name val="Arial"/>
      <family val="2"/>
    </font>
    <font>
      <sz val="11"/>
      <color theme="1"/>
      <name val="Arial"/>
      <family val="2"/>
    </font>
    <font>
      <b/>
      <sz val="10"/>
      <name val="Arial"/>
      <family val="2"/>
    </font>
    <font>
      <b/>
      <sz val="10"/>
      <color indexed="8"/>
      <name val="Arial"/>
      <family val="2"/>
    </font>
    <font>
      <sz val="10"/>
      <color indexed="8"/>
      <name val="Arial"/>
      <family val="2"/>
    </font>
    <font>
      <b/>
      <sz val="11"/>
      <color theme="1"/>
      <name val="Arial"/>
      <family val="2"/>
    </font>
    <font>
      <b/>
      <sz val="12"/>
      <color theme="1"/>
      <name val="Arial"/>
      <family val="2"/>
    </font>
    <font>
      <sz val="10"/>
      <name val="Arial"/>
      <family val="2"/>
    </font>
    <font>
      <b/>
      <sz val="10"/>
      <name val="Arial"/>
      <family val="2"/>
    </font>
    <font>
      <b/>
      <vertAlign val="superscript"/>
      <sz val="12"/>
      <color indexed="8"/>
      <name val="Arial"/>
      <family val="2"/>
    </font>
    <font>
      <sz val="10"/>
      <color theme="0"/>
      <name val="Arial"/>
      <family val="2"/>
    </font>
    <font>
      <b/>
      <sz val="12"/>
      <color theme="0"/>
      <name val="Arial"/>
      <family val="2"/>
    </font>
    <font>
      <sz val="10"/>
      <name val="Arial"/>
    </font>
    <font>
      <b/>
      <sz val="10"/>
      <name val="Arial"/>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24">
    <border>
      <left/>
      <right/>
      <top/>
      <bottom/>
      <diagonal/>
    </border>
    <border>
      <left/>
      <right/>
      <top style="thin">
        <color theme="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theme="4"/>
      </left>
      <right style="medium">
        <color auto="1"/>
      </right>
      <top style="thin">
        <color theme="4"/>
      </top>
      <bottom style="thin">
        <color theme="4"/>
      </bottom>
      <diagonal/>
    </border>
    <border>
      <left style="medium">
        <color auto="1"/>
      </left>
      <right/>
      <top/>
      <bottom style="medium">
        <color auto="1"/>
      </bottom>
      <diagonal/>
    </border>
    <border>
      <left/>
      <right/>
      <top/>
      <bottom style="medium">
        <color auto="1"/>
      </bottom>
      <diagonal/>
    </border>
    <border>
      <left/>
      <right/>
      <top style="thin">
        <color theme="4"/>
      </top>
      <bottom style="medium">
        <color auto="1"/>
      </bottom>
      <diagonal/>
    </border>
    <border>
      <left/>
      <right style="medium">
        <color auto="1"/>
      </right>
      <top/>
      <bottom style="medium">
        <color auto="1"/>
      </bottom>
      <diagonal/>
    </border>
  </borders>
  <cellStyleXfs count="2">
    <xf numFmtId="0" fontId="0" fillId="0" borderId="0"/>
    <xf numFmtId="0" fontId="1" fillId="0" borderId="0"/>
  </cellStyleXfs>
  <cellXfs count="177">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Alignment="1">
      <alignment horizontal="center" vertical="center" wrapText="1"/>
    </xf>
    <xf numFmtId="0" fontId="12" fillId="0" borderId="0" xfId="0" applyFont="1"/>
    <xf numFmtId="0" fontId="1" fillId="2" borderId="0" xfId="1" applyFont="1" applyFill="1" applyAlignment="1">
      <alignment horizontal="center" vertical="center" wrapText="1"/>
    </xf>
    <xf numFmtId="0" fontId="1" fillId="0" borderId="0" xfId="1" applyFont="1" applyAlignment="1">
      <alignment horizontal="center" vertical="center" wrapText="1"/>
    </xf>
    <xf numFmtId="165" fontId="1" fillId="0" borderId="0" xfId="1" applyNumberFormat="1" applyFont="1" applyFill="1" applyAlignment="1" applyProtection="1">
      <alignment horizontal="center" vertical="center" wrapText="1"/>
    </xf>
    <xf numFmtId="0" fontId="1" fillId="0" borderId="0" xfId="1" applyFont="1" applyFill="1" applyAlignment="1" applyProtection="1">
      <alignment horizontal="left" vertical="center" wrapText="1"/>
    </xf>
    <xf numFmtId="164" fontId="1" fillId="0" borderId="0" xfId="1" applyNumberFormat="1" applyFont="1" applyFill="1" applyAlignment="1" applyProtection="1">
      <alignment horizontal="center" vertical="center" wrapText="1"/>
      <protection locked="0"/>
    </xf>
    <xf numFmtId="2" fontId="1" fillId="0" borderId="0" xfId="1" applyNumberFormat="1" applyFont="1" applyFill="1" applyAlignment="1" applyProtection="1">
      <alignment horizontal="center" vertical="center" wrapText="1"/>
      <protection locked="0"/>
    </xf>
    <xf numFmtId="0" fontId="1" fillId="4" borderId="0" xfId="1" applyFont="1" applyFill="1" applyAlignment="1">
      <alignment horizontal="center" vertical="center" wrapText="1"/>
    </xf>
    <xf numFmtId="0" fontId="1" fillId="4" borderId="0" xfId="1" applyFont="1" applyFill="1" applyAlignment="1" applyProtection="1">
      <alignment horizontal="center" vertical="center" wrapText="1"/>
    </xf>
    <xf numFmtId="165" fontId="13" fillId="0" borderId="0" xfId="1" applyNumberFormat="1" applyFont="1" applyFill="1" applyAlignment="1" applyProtection="1">
      <alignment horizontal="center" vertical="center" wrapText="1"/>
    </xf>
    <xf numFmtId="0" fontId="1" fillId="0" borderId="0" xfId="1" applyFont="1" applyFill="1" applyAlignment="1" applyProtection="1">
      <alignment horizontal="center" vertical="center" wrapText="1"/>
    </xf>
    <xf numFmtId="0" fontId="1" fillId="0" borderId="0" xfId="1" applyFont="1" applyAlignment="1">
      <alignment vertical="center" wrapText="1"/>
    </xf>
    <xf numFmtId="2" fontId="1" fillId="0" borderId="0" xfId="1" applyNumberFormat="1" applyFont="1" applyAlignment="1">
      <alignment horizontal="center" vertical="center" wrapText="1"/>
    </xf>
    <xf numFmtId="164" fontId="1" fillId="0" borderId="0" xfId="1" applyNumberFormat="1" applyFont="1" applyAlignment="1">
      <alignment vertical="center" wrapText="1"/>
    </xf>
    <xf numFmtId="0" fontId="8" fillId="0" borderId="0" xfId="1" applyFont="1" applyAlignment="1">
      <alignment vertical="center" wrapText="1"/>
    </xf>
    <xf numFmtId="0" fontId="2" fillId="4" borderId="0" xfId="1" applyFont="1" applyFill="1" applyAlignment="1">
      <alignment vertical="center" wrapText="1"/>
    </xf>
    <xf numFmtId="0" fontId="12" fillId="4" borderId="0" xfId="0" applyFont="1" applyFill="1"/>
    <xf numFmtId="165" fontId="1" fillId="4"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164" fontId="1" fillId="4" borderId="1" xfId="0" applyNumberFormat="1" applyFont="1" applyFill="1" applyBorder="1" applyAlignment="1" applyProtection="1">
      <alignment horizontal="center" vertical="center" wrapText="1"/>
      <protection locked="0"/>
    </xf>
    <xf numFmtId="0" fontId="16" fillId="0" borderId="0" xfId="0" applyFont="1"/>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0" fontId="13" fillId="3" borderId="1" xfId="1" applyNumberFormat="1" applyFont="1" applyFill="1" applyBorder="1" applyAlignment="1">
      <alignment horizontal="left" vertical="center" wrapText="1"/>
    </xf>
    <xf numFmtId="0" fontId="13" fillId="3" borderId="1" xfId="1" applyNumberFormat="1" applyFont="1" applyFill="1" applyBorder="1" applyAlignment="1">
      <alignment horizontal="center" vertical="center" wrapText="1"/>
    </xf>
    <xf numFmtId="0" fontId="1" fillId="0" borderId="1" xfId="1" applyNumberFormat="1" applyFont="1" applyBorder="1" applyAlignment="1">
      <alignment horizontal="left" vertical="center" wrapText="1"/>
    </xf>
    <xf numFmtId="0" fontId="1" fillId="0" borderId="1" xfId="1" applyNumberFormat="1" applyFont="1" applyBorder="1" applyAlignment="1">
      <alignment horizontal="center" vertical="center" wrapText="1"/>
    </xf>
    <xf numFmtId="0" fontId="18" fillId="0" borderId="0" xfId="1" applyFont="1" applyFill="1" applyAlignment="1" applyProtection="1">
      <alignment horizontal="center" vertical="center" wrapText="1"/>
    </xf>
    <xf numFmtId="0" fontId="18" fillId="4" borderId="0" xfId="1" applyFont="1" applyFill="1" applyAlignment="1" applyProtection="1">
      <alignment horizontal="center" vertical="center" wrapText="1"/>
    </xf>
    <xf numFmtId="165" fontId="13" fillId="3" borderId="17" xfId="1" applyNumberFormat="1" applyFont="1" applyFill="1" applyBorder="1" applyAlignment="1">
      <alignment horizontal="center" vertical="center" wrapText="1"/>
    </xf>
    <xf numFmtId="165" fontId="13" fillId="3" borderId="0" xfId="1" applyNumberFormat="1" applyFont="1" applyFill="1" applyBorder="1" applyAlignment="1">
      <alignment horizontal="center" vertical="center" wrapText="1"/>
    </xf>
    <xf numFmtId="49" fontId="13" fillId="3" borderId="0" xfId="1" applyNumberFormat="1" applyFont="1" applyFill="1" applyBorder="1" applyAlignment="1">
      <alignment horizontal="center" vertical="center" wrapText="1"/>
    </xf>
    <xf numFmtId="0" fontId="13" fillId="3" borderId="0" xfId="1" applyFont="1" applyFill="1" applyBorder="1" applyAlignment="1">
      <alignment horizontal="left" vertical="center" wrapText="1"/>
    </xf>
    <xf numFmtId="0" fontId="13" fillId="3" borderId="0" xfId="1" applyFont="1" applyFill="1" applyBorder="1" applyAlignment="1">
      <alignment horizontal="center" vertical="center" wrapText="1"/>
    </xf>
    <xf numFmtId="0" fontId="13" fillId="3" borderId="0" xfId="1" applyFont="1" applyFill="1" applyBorder="1" applyAlignment="1" applyProtection="1">
      <alignment horizontal="center" vertical="center" wrapText="1"/>
      <protection locked="0"/>
    </xf>
    <xf numFmtId="2" fontId="13" fillId="3" borderId="18" xfId="1" applyNumberFormat="1" applyFont="1" applyFill="1" applyBorder="1" applyAlignment="1" applyProtection="1">
      <alignment horizontal="center" vertical="center" wrapText="1"/>
      <protection locked="0"/>
    </xf>
    <xf numFmtId="165" fontId="13" fillId="0" borderId="17" xfId="1" applyNumberFormat="1" applyFont="1" applyBorder="1" applyAlignment="1">
      <alignment horizontal="center" vertical="center" wrapText="1"/>
    </xf>
    <xf numFmtId="165" fontId="1" fillId="0" borderId="0" xfId="1" applyNumberFormat="1" applyFont="1" applyBorder="1" applyAlignment="1">
      <alignment horizontal="center" vertical="center" wrapText="1"/>
    </xf>
    <xf numFmtId="49" fontId="1" fillId="0" borderId="0" xfId="1" applyNumberFormat="1" applyFont="1" applyBorder="1" applyAlignment="1">
      <alignment horizontal="center" vertical="center" wrapText="1"/>
    </xf>
    <xf numFmtId="0" fontId="1" fillId="0" borderId="0" xfId="1" applyFont="1" applyBorder="1" applyAlignment="1">
      <alignment horizontal="left" vertical="center" wrapText="1"/>
    </xf>
    <xf numFmtId="0" fontId="1" fillId="0" borderId="0" xfId="1" applyFont="1" applyBorder="1" applyAlignment="1">
      <alignment horizontal="center" vertical="center" wrapText="1"/>
    </xf>
    <xf numFmtId="164" fontId="1" fillId="0" borderId="0" xfId="1" applyNumberFormat="1" applyFont="1" applyBorder="1" applyAlignment="1" applyProtection="1">
      <alignment horizontal="center" vertical="center" wrapText="1"/>
      <protection locked="0"/>
    </xf>
    <xf numFmtId="2" fontId="1" fillId="0" borderId="18" xfId="1" applyNumberFormat="1" applyFont="1" applyBorder="1" applyAlignment="1" applyProtection="1">
      <alignment horizontal="center" vertical="center" wrapText="1"/>
      <protection locked="0"/>
    </xf>
    <xf numFmtId="165" fontId="1" fillId="0" borderId="0" xfId="1" applyNumberFormat="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164" fontId="1" fillId="0" borderId="0" xfId="1" applyNumberFormat="1" applyFont="1" applyFill="1" applyBorder="1" applyAlignment="1" applyProtection="1">
      <alignment horizontal="center" vertical="center" wrapText="1"/>
      <protection locked="0"/>
    </xf>
    <xf numFmtId="2" fontId="1" fillId="0" borderId="18" xfId="1" applyNumberFormat="1" applyFont="1" applyFill="1" applyBorder="1" applyAlignment="1" applyProtection="1">
      <alignment horizontal="center" vertical="center" wrapText="1"/>
      <protection locked="0"/>
    </xf>
    <xf numFmtId="164" fontId="13" fillId="3" borderId="0" xfId="1" applyNumberFormat="1" applyFont="1" applyFill="1" applyBorder="1" applyAlignment="1" applyProtection="1">
      <alignment horizontal="center" vertical="center" wrapText="1"/>
      <protection locked="0"/>
    </xf>
    <xf numFmtId="2" fontId="1" fillId="3" borderId="18" xfId="1" applyNumberFormat="1" applyFont="1" applyFill="1" applyBorder="1" applyAlignment="1" applyProtection="1">
      <alignment horizontal="center" vertical="center" wrapText="1"/>
      <protection locked="0"/>
    </xf>
    <xf numFmtId="165" fontId="13" fillId="4" borderId="17" xfId="1" applyNumberFormat="1" applyFont="1" applyFill="1" applyBorder="1" applyAlignment="1">
      <alignment horizontal="center" vertical="center" wrapText="1"/>
    </xf>
    <xf numFmtId="165" fontId="1" fillId="4" borderId="0" xfId="1" applyNumberFormat="1" applyFont="1" applyFill="1" applyBorder="1" applyAlignment="1">
      <alignment horizontal="center" vertical="center" wrapText="1"/>
    </xf>
    <xf numFmtId="49" fontId="1" fillId="4" borderId="0" xfId="1" applyNumberFormat="1" applyFont="1" applyFill="1" applyBorder="1" applyAlignment="1">
      <alignment horizontal="center" vertical="center" wrapText="1"/>
    </xf>
    <xf numFmtId="0" fontId="1" fillId="4" borderId="0" xfId="1" applyFont="1" applyFill="1" applyBorder="1" applyAlignment="1">
      <alignment horizontal="left" vertical="center" wrapText="1"/>
    </xf>
    <xf numFmtId="0" fontId="1" fillId="4" borderId="0" xfId="1" applyFont="1" applyFill="1" applyBorder="1" applyAlignment="1">
      <alignment horizontal="center" vertical="center" wrapText="1"/>
    </xf>
    <xf numFmtId="164" fontId="1" fillId="4" borderId="0" xfId="1" applyNumberFormat="1" applyFont="1" applyFill="1" applyBorder="1" applyAlignment="1" applyProtection="1">
      <alignment horizontal="center" vertical="center" wrapText="1"/>
      <protection locked="0"/>
    </xf>
    <xf numFmtId="2" fontId="1" fillId="4" borderId="18" xfId="1" applyNumberFormat="1" applyFont="1" applyFill="1" applyBorder="1" applyAlignment="1" applyProtection="1">
      <alignment horizontal="center" vertical="center" wrapText="1"/>
      <protection locked="0"/>
    </xf>
    <xf numFmtId="0" fontId="13" fillId="4" borderId="0" xfId="1" applyFont="1" applyFill="1" applyBorder="1" applyAlignment="1" applyProtection="1">
      <alignment horizontal="center" vertical="center" wrapText="1"/>
      <protection locked="0"/>
    </xf>
    <xf numFmtId="165" fontId="1" fillId="3" borderId="0" xfId="1" applyNumberFormat="1" applyFont="1" applyFill="1" applyBorder="1" applyAlignment="1">
      <alignment horizontal="center" vertical="center" wrapText="1"/>
    </xf>
    <xf numFmtId="49" fontId="1" fillId="3" borderId="0" xfId="1" applyNumberFormat="1" applyFont="1" applyFill="1" applyBorder="1" applyAlignment="1">
      <alignment horizontal="center" vertical="center" wrapText="1"/>
    </xf>
    <xf numFmtId="0" fontId="1" fillId="3" borderId="0" xfId="1" applyFont="1" applyFill="1" applyBorder="1" applyAlignment="1">
      <alignment horizontal="center" vertical="center" wrapText="1"/>
    </xf>
    <xf numFmtId="164" fontId="1" fillId="3" borderId="0" xfId="1" applyNumberFormat="1" applyFont="1" applyFill="1" applyBorder="1" applyAlignment="1" applyProtection="1">
      <alignment horizontal="center" vertical="center" wrapText="1"/>
      <protection locked="0"/>
    </xf>
    <xf numFmtId="165" fontId="13" fillId="2" borderId="17" xfId="1" applyNumberFormat="1" applyFont="1" applyFill="1" applyBorder="1" applyAlignment="1">
      <alignment horizontal="center" vertical="center" wrapText="1"/>
    </xf>
    <xf numFmtId="165" fontId="1" fillId="2" borderId="0" xfId="1" applyNumberFormat="1" applyFont="1" applyFill="1" applyBorder="1" applyAlignment="1">
      <alignment horizontal="center" vertical="center" wrapText="1"/>
    </xf>
    <xf numFmtId="49" fontId="1" fillId="2" borderId="0" xfId="1" applyNumberFormat="1" applyFont="1" applyFill="1" applyBorder="1" applyAlignment="1">
      <alignment horizontal="center" vertical="center" wrapText="1"/>
    </xf>
    <xf numFmtId="0" fontId="13" fillId="2" borderId="0" xfId="1" applyFont="1" applyFill="1" applyBorder="1" applyAlignment="1">
      <alignment horizontal="left" vertical="center" wrapText="1"/>
    </xf>
    <xf numFmtId="0" fontId="1" fillId="2" borderId="0" xfId="1" applyFont="1" applyFill="1" applyBorder="1" applyAlignment="1">
      <alignment horizontal="center" vertical="center" wrapText="1"/>
    </xf>
    <xf numFmtId="0" fontId="13" fillId="2" borderId="0" xfId="1" applyFont="1" applyFill="1" applyBorder="1" applyAlignment="1" applyProtection="1">
      <alignment horizontal="center" vertical="center" wrapText="1"/>
      <protection locked="0"/>
    </xf>
    <xf numFmtId="2" fontId="13" fillId="2" borderId="18" xfId="1" applyNumberFormat="1" applyFont="1" applyFill="1" applyBorder="1" applyAlignment="1" applyProtection="1">
      <alignment horizontal="center" vertical="center" wrapText="1"/>
      <protection locked="0"/>
    </xf>
    <xf numFmtId="49" fontId="15" fillId="4" borderId="0" xfId="1" applyNumberFormat="1" applyFont="1" applyFill="1" applyBorder="1" applyAlignment="1">
      <alignment horizontal="left" vertical="center" wrapText="1"/>
    </xf>
    <xf numFmtId="166" fontId="1" fillId="4" borderId="0" xfId="1" applyNumberFormat="1" applyFont="1" applyFill="1" applyBorder="1" applyAlignment="1" applyProtection="1">
      <alignment horizontal="center" vertical="center" wrapText="1"/>
      <protection locked="0"/>
    </xf>
    <xf numFmtId="164" fontId="1" fillId="4" borderId="18" xfId="1" applyNumberFormat="1" applyFont="1" applyFill="1" applyBorder="1" applyAlignment="1" applyProtection="1">
      <alignment horizontal="center" vertical="center" wrapText="1"/>
      <protection locked="0"/>
    </xf>
    <xf numFmtId="164" fontId="1" fillId="3" borderId="18" xfId="1" applyNumberFormat="1" applyFont="1" applyFill="1" applyBorder="1" applyAlignment="1" applyProtection="1">
      <alignment horizontal="center" vertical="center" wrapText="1"/>
      <protection locked="0"/>
    </xf>
    <xf numFmtId="165" fontId="13" fillId="3" borderId="17" xfId="1" applyNumberFormat="1" applyFont="1" applyFill="1" applyBorder="1" applyAlignment="1" applyProtection="1">
      <alignment horizontal="center" vertical="center" wrapText="1"/>
    </xf>
    <xf numFmtId="165" fontId="13" fillId="0" borderId="17" xfId="1" applyNumberFormat="1" applyFont="1" applyFill="1" applyBorder="1" applyAlignment="1" applyProtection="1">
      <alignment horizontal="center" vertical="center" wrapText="1"/>
    </xf>
    <xf numFmtId="164" fontId="13" fillId="3" borderId="18" xfId="1" applyNumberFormat="1" applyFont="1" applyFill="1" applyBorder="1" applyAlignment="1" applyProtection="1">
      <alignment horizontal="center" vertical="center" wrapText="1"/>
      <protection locked="0"/>
    </xf>
    <xf numFmtId="165" fontId="1" fillId="4" borderId="0" xfId="1" applyNumberFormat="1" applyFont="1" applyFill="1" applyBorder="1" applyAlignment="1" applyProtection="1">
      <alignment horizontal="center" vertical="center" wrapText="1"/>
    </xf>
    <xf numFmtId="49" fontId="1" fillId="4" borderId="0" xfId="1" applyNumberFormat="1" applyFont="1" applyFill="1" applyBorder="1" applyAlignment="1" applyProtection="1">
      <alignment horizontal="left" vertical="center" wrapText="1"/>
    </xf>
    <xf numFmtId="0" fontId="1" fillId="4" borderId="0" xfId="1" applyFont="1" applyFill="1" applyBorder="1" applyAlignment="1" applyProtection="1">
      <alignment horizontal="center" vertical="center" wrapText="1"/>
    </xf>
    <xf numFmtId="164" fontId="1" fillId="2" borderId="0" xfId="1" applyNumberFormat="1" applyFont="1" applyFill="1" applyBorder="1" applyAlignment="1" applyProtection="1">
      <alignment horizontal="center" vertical="center" wrapText="1"/>
      <protection locked="0"/>
    </xf>
    <xf numFmtId="164" fontId="1" fillId="2" borderId="18" xfId="1" applyNumberFormat="1" applyFont="1" applyFill="1" applyBorder="1" applyAlignment="1" applyProtection="1">
      <alignment horizontal="center" vertical="center" wrapText="1"/>
      <protection locked="0"/>
    </xf>
    <xf numFmtId="165" fontId="1" fillId="3" borderId="0" xfId="1" applyNumberFormat="1" applyFont="1" applyFill="1" applyBorder="1" applyAlignment="1" applyProtection="1">
      <alignment horizontal="center" vertical="center" wrapText="1"/>
    </xf>
    <xf numFmtId="165" fontId="13" fillId="3" borderId="0" xfId="1" applyNumberFormat="1" applyFont="1" applyFill="1" applyBorder="1" applyAlignment="1" applyProtection="1">
      <alignment horizontal="center" vertical="center" wrapText="1"/>
    </xf>
    <xf numFmtId="49" fontId="13" fillId="3" borderId="0" xfId="1" applyNumberFormat="1" applyFont="1" applyFill="1" applyBorder="1" applyAlignment="1" applyProtection="1">
      <alignment horizontal="left" vertical="center" wrapText="1"/>
    </xf>
    <xf numFmtId="0" fontId="1" fillId="4" borderId="0" xfId="1" applyFont="1" applyFill="1" applyBorder="1" applyAlignment="1" applyProtection="1">
      <alignment horizontal="left" vertical="center" wrapText="1"/>
    </xf>
    <xf numFmtId="165" fontId="13" fillId="2" borderId="0" xfId="1" applyNumberFormat="1" applyFont="1" applyFill="1" applyBorder="1" applyAlignment="1" applyProtection="1">
      <alignment horizontal="center" vertical="center" wrapText="1"/>
    </xf>
    <xf numFmtId="0" fontId="13" fillId="2" borderId="0" xfId="1" applyFont="1" applyFill="1" applyBorder="1" applyAlignment="1" applyProtection="1">
      <alignment horizontal="left" vertical="center" wrapText="1"/>
    </xf>
    <xf numFmtId="0" fontId="13" fillId="2" borderId="0" xfId="1" applyFont="1" applyFill="1" applyBorder="1" applyAlignment="1" applyProtection="1">
      <alignment horizontal="center" vertical="center" wrapText="1"/>
    </xf>
    <xf numFmtId="164" fontId="13" fillId="2" borderId="0" xfId="1" applyNumberFormat="1" applyFont="1" applyFill="1" applyBorder="1" applyAlignment="1" applyProtection="1">
      <alignment horizontal="center" vertical="center" wrapText="1"/>
      <protection locked="0"/>
    </xf>
    <xf numFmtId="164" fontId="13" fillId="2" borderId="18" xfId="1" applyNumberFormat="1" applyFont="1" applyFill="1" applyBorder="1" applyAlignment="1" applyProtection="1">
      <alignment horizontal="center" vertical="center" wrapText="1"/>
      <protection locked="0"/>
    </xf>
    <xf numFmtId="0" fontId="13" fillId="3" borderId="0" xfId="1" applyFont="1" applyFill="1" applyBorder="1" applyAlignment="1" applyProtection="1">
      <alignment horizontal="left" vertical="center" wrapText="1"/>
    </xf>
    <xf numFmtId="0" fontId="13" fillId="3" borderId="0" xfId="1" applyFont="1" applyFill="1" applyBorder="1" applyAlignment="1" applyProtection="1">
      <alignment horizontal="center" vertical="center" wrapText="1"/>
    </xf>
    <xf numFmtId="165" fontId="13" fillId="4" borderId="17" xfId="1" applyNumberFormat="1" applyFont="1" applyFill="1" applyBorder="1" applyAlignment="1" applyProtection="1">
      <alignment horizontal="center" vertical="center" wrapText="1"/>
    </xf>
    <xf numFmtId="165" fontId="13" fillId="2" borderId="17" xfId="1" applyNumberFormat="1" applyFont="1" applyFill="1" applyBorder="1" applyAlignment="1" applyProtection="1">
      <alignment horizontal="center" vertical="center" wrapText="1"/>
    </xf>
    <xf numFmtId="165" fontId="13" fillId="5" borderId="17" xfId="1" applyNumberFormat="1" applyFont="1" applyFill="1" applyBorder="1" applyAlignment="1" applyProtection="1">
      <alignment horizontal="center" vertical="center" wrapText="1"/>
    </xf>
    <xf numFmtId="165" fontId="1" fillId="5" borderId="0" xfId="1" applyNumberFormat="1" applyFont="1" applyFill="1" applyBorder="1" applyAlignment="1" applyProtection="1">
      <alignment horizontal="center" vertical="center" wrapText="1"/>
    </xf>
    <xf numFmtId="165" fontId="13" fillId="5" borderId="0" xfId="1" applyNumberFormat="1" applyFont="1" applyFill="1" applyBorder="1" applyAlignment="1" applyProtection="1">
      <alignment horizontal="center" vertical="center" wrapText="1"/>
    </xf>
    <xf numFmtId="0" fontId="13" fillId="5" borderId="0" xfId="1" applyFont="1" applyFill="1" applyBorder="1" applyAlignment="1" applyProtection="1">
      <alignment horizontal="left" vertical="center" wrapText="1"/>
    </xf>
    <xf numFmtId="0" fontId="13" fillId="5" borderId="0" xfId="1" applyFont="1" applyFill="1" applyBorder="1" applyAlignment="1" applyProtection="1">
      <alignment horizontal="center" vertical="center" wrapText="1"/>
    </xf>
    <xf numFmtId="164" fontId="13" fillId="5" borderId="0" xfId="1" applyNumberFormat="1" applyFont="1" applyFill="1" applyBorder="1" applyAlignment="1" applyProtection="1">
      <alignment horizontal="center" vertical="center" wrapText="1"/>
      <protection locked="0"/>
    </xf>
    <xf numFmtId="2" fontId="13" fillId="5" borderId="18" xfId="1" applyNumberFormat="1" applyFont="1" applyFill="1" applyBorder="1" applyAlignment="1" applyProtection="1">
      <alignment horizontal="center" vertical="center" wrapText="1"/>
      <protection locked="0"/>
    </xf>
    <xf numFmtId="0" fontId="13" fillId="5" borderId="0" xfId="1" applyFont="1" applyFill="1" applyBorder="1" applyAlignment="1">
      <alignment horizontal="center" vertical="center" wrapText="1"/>
    </xf>
    <xf numFmtId="164" fontId="13" fillId="5" borderId="18" xfId="1" applyNumberFormat="1" applyFont="1" applyFill="1" applyBorder="1" applyAlignment="1" applyProtection="1">
      <alignment horizontal="center" vertical="center" wrapText="1"/>
      <protection locked="0"/>
    </xf>
    <xf numFmtId="167" fontId="1" fillId="4" borderId="18" xfId="1" applyNumberFormat="1" applyFont="1" applyFill="1" applyBorder="1" applyAlignment="1" applyProtection="1">
      <alignment horizontal="center" vertical="center" wrapText="1"/>
      <protection locked="0"/>
    </xf>
    <xf numFmtId="168" fontId="1" fillId="4" borderId="19" xfId="1" applyNumberFormat="1" applyFont="1" applyFill="1" applyBorder="1" applyAlignment="1" applyProtection="1">
      <alignment horizontal="center" vertical="center" wrapText="1"/>
      <protection locked="0"/>
    </xf>
    <xf numFmtId="165" fontId="1" fillId="4" borderId="0" xfId="0" applyNumberFormat="1" applyFont="1" applyFill="1" applyBorder="1" applyAlignment="1">
      <alignment horizontal="center" vertical="center" wrapText="1"/>
    </xf>
    <xf numFmtId="49" fontId="15" fillId="4" borderId="0" xfId="0" applyNumberFormat="1" applyFont="1" applyFill="1" applyBorder="1" applyAlignment="1">
      <alignment horizontal="left" vertical="center" wrapText="1"/>
    </xf>
    <xf numFmtId="0" fontId="1" fillId="4" borderId="0" xfId="0" applyFont="1" applyFill="1" applyBorder="1" applyAlignment="1">
      <alignment horizontal="center" vertical="center" wrapText="1"/>
    </xf>
    <xf numFmtId="168" fontId="1" fillId="4" borderId="0" xfId="0" applyNumberFormat="1" applyFont="1" applyFill="1" applyBorder="1" applyAlignment="1" applyProtection="1">
      <alignment horizontal="center" vertical="center" wrapText="1"/>
      <protection locked="0"/>
    </xf>
    <xf numFmtId="167" fontId="1" fillId="4" borderId="18" xfId="0" applyNumberFormat="1" applyFont="1" applyFill="1" applyBorder="1" applyAlignment="1" applyProtection="1">
      <alignment horizontal="center" vertical="center" wrapText="1"/>
      <protection locked="0"/>
    </xf>
    <xf numFmtId="0" fontId="1" fillId="0" borderId="0" xfId="1" applyFont="1" applyFill="1" applyBorder="1" applyAlignment="1" applyProtection="1">
      <alignment horizontal="center" vertical="center" wrapText="1"/>
    </xf>
    <xf numFmtId="165" fontId="1" fillId="2" borderId="0" xfId="1" applyNumberFormat="1" applyFont="1" applyFill="1" applyBorder="1" applyAlignment="1" applyProtection="1">
      <alignment horizontal="center" vertical="center" wrapText="1"/>
    </xf>
    <xf numFmtId="0" fontId="1" fillId="2" borderId="0" xfId="1" applyFont="1" applyFill="1" applyBorder="1" applyAlignment="1" applyProtection="1">
      <alignment horizontal="center" vertical="center" wrapText="1"/>
    </xf>
    <xf numFmtId="2" fontId="1" fillId="2" borderId="18" xfId="1" applyNumberFormat="1" applyFont="1" applyFill="1" applyBorder="1" applyAlignment="1" applyProtection="1">
      <alignment horizontal="center" vertical="center" wrapText="1"/>
      <protection locked="0"/>
    </xf>
    <xf numFmtId="165" fontId="19" fillId="0" borderId="17" xfId="1" applyNumberFormat="1" applyFont="1" applyFill="1" applyBorder="1" applyAlignment="1" applyProtection="1">
      <alignment horizontal="center" vertical="center" wrapText="1"/>
    </xf>
    <xf numFmtId="165" fontId="18" fillId="0" borderId="0" xfId="1" applyNumberFormat="1" applyFont="1" applyFill="1" applyBorder="1" applyAlignment="1" applyProtection="1">
      <alignment horizontal="center" vertical="center" wrapText="1"/>
    </xf>
    <xf numFmtId="164" fontId="18" fillId="0" borderId="0" xfId="1" applyNumberFormat="1" applyFont="1" applyFill="1" applyBorder="1" applyAlignment="1" applyProtection="1">
      <alignment horizontal="center" vertical="center" wrapText="1"/>
      <protection locked="0"/>
    </xf>
    <xf numFmtId="2" fontId="18" fillId="0" borderId="18" xfId="1" applyNumberFormat="1" applyFont="1" applyFill="1" applyBorder="1" applyAlignment="1" applyProtection="1">
      <alignment horizontal="center" vertical="center" wrapText="1"/>
      <protection locked="0"/>
    </xf>
    <xf numFmtId="165" fontId="13" fillId="0" borderId="20" xfId="1" applyNumberFormat="1" applyFont="1" applyFill="1" applyBorder="1" applyAlignment="1" applyProtection="1">
      <alignment horizontal="center" vertical="center" wrapText="1"/>
    </xf>
    <xf numFmtId="165" fontId="1" fillId="0" borderId="21" xfId="1" applyNumberFormat="1" applyFont="1" applyFill="1" applyBorder="1" applyAlignment="1" applyProtection="1">
      <alignment horizontal="center" vertical="center" wrapText="1"/>
    </xf>
    <xf numFmtId="0" fontId="1" fillId="0" borderId="22" xfId="0" applyFont="1" applyFill="1" applyBorder="1" applyAlignment="1" applyProtection="1">
      <alignment horizontal="left" vertical="center" wrapText="1"/>
    </xf>
    <xf numFmtId="0" fontId="1" fillId="0" borderId="22" xfId="0" applyFont="1" applyFill="1" applyBorder="1" applyAlignment="1" applyProtection="1">
      <alignment horizontal="center" vertical="center" wrapText="1"/>
    </xf>
    <xf numFmtId="164" fontId="1" fillId="0" borderId="21" xfId="1" applyNumberFormat="1" applyFont="1" applyFill="1" applyBorder="1" applyAlignment="1" applyProtection="1">
      <alignment horizontal="center" vertical="center" wrapText="1"/>
      <protection locked="0"/>
    </xf>
    <xf numFmtId="2" fontId="1" fillId="0" borderId="23" xfId="1" applyNumberFormat="1" applyFont="1" applyFill="1" applyBorder="1" applyAlignment="1" applyProtection="1">
      <alignment horizontal="center" vertical="center" wrapText="1"/>
      <protection locked="0"/>
    </xf>
    <xf numFmtId="0" fontId="1" fillId="0" borderId="0" xfId="1" applyFont="1" applyAlignment="1" applyProtection="1">
      <alignment horizontal="center" vertical="center" wrapText="1"/>
    </xf>
    <xf numFmtId="0" fontId="15" fillId="0" borderId="0" xfId="0" applyFont="1" applyBorder="1" applyAlignment="1">
      <alignment horizontal="left" vertical="center" wrapText="1"/>
    </xf>
    <xf numFmtId="165" fontId="13" fillId="2" borderId="0" xfId="1" applyNumberFormat="1" applyFont="1" applyFill="1" applyBorder="1" applyAlignment="1">
      <alignment horizontal="center" vertical="center" wrapText="1"/>
    </xf>
    <xf numFmtId="49" fontId="14" fillId="2" borderId="0" xfId="1" applyNumberFormat="1" applyFont="1" applyFill="1" applyBorder="1" applyAlignment="1">
      <alignment horizontal="left" vertical="center" wrapText="1"/>
    </xf>
    <xf numFmtId="166" fontId="1" fillId="2" borderId="0" xfId="1" applyNumberFormat="1" applyFont="1" applyFill="1" applyBorder="1" applyAlignment="1" applyProtection="1">
      <alignment horizontal="center" vertical="center" wrapText="1"/>
      <protection locked="0"/>
    </xf>
    <xf numFmtId="0" fontId="21" fillId="6" borderId="0" xfId="1" applyFont="1" applyFill="1" applyAlignment="1">
      <alignment horizontal="center" vertical="center" wrapText="1"/>
    </xf>
    <xf numFmtId="165" fontId="22" fillId="6" borderId="14" xfId="1" applyNumberFormat="1" applyFont="1" applyFill="1" applyBorder="1" applyAlignment="1">
      <alignment horizontal="center" vertical="center" wrapText="1"/>
    </xf>
    <xf numFmtId="165" fontId="22" fillId="6" borderId="15" xfId="1" applyNumberFormat="1" applyFont="1" applyFill="1" applyBorder="1" applyAlignment="1">
      <alignment horizontal="center" vertical="center" wrapText="1"/>
    </xf>
    <xf numFmtId="49" fontId="22" fillId="6" borderId="15" xfId="1" applyNumberFormat="1" applyFont="1" applyFill="1" applyBorder="1" applyAlignment="1">
      <alignment horizontal="center" vertical="center" wrapText="1"/>
    </xf>
    <xf numFmtId="0" fontId="22" fillId="6" borderId="15" xfId="1" applyFont="1" applyFill="1" applyBorder="1" applyAlignment="1">
      <alignment horizontal="center" vertical="center" wrapText="1"/>
    </xf>
    <xf numFmtId="2" fontId="22" fillId="6" borderId="16" xfId="1" applyNumberFormat="1" applyFont="1" applyFill="1" applyBorder="1" applyAlignment="1">
      <alignment horizontal="center" vertical="center" wrapText="1"/>
    </xf>
    <xf numFmtId="49" fontId="13" fillId="2" borderId="0" xfId="1" applyNumberFormat="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 fillId="2" borderId="0" xfId="1" applyFont="1" applyFill="1" applyAlignment="1" applyProtection="1">
      <alignment horizontal="center" vertical="center" wrapText="1"/>
    </xf>
    <xf numFmtId="0" fontId="13" fillId="2" borderId="1" xfId="1" applyNumberFormat="1" applyFont="1" applyFill="1" applyBorder="1" applyAlignment="1">
      <alignment horizontal="left" vertical="center" wrapText="1"/>
    </xf>
    <xf numFmtId="0" fontId="13" fillId="2" borderId="1" xfId="1" applyNumberFormat="1" applyFont="1" applyFill="1" applyBorder="1" applyAlignment="1">
      <alignment horizontal="center" vertical="center" wrapText="1"/>
    </xf>
    <xf numFmtId="49" fontId="13" fillId="2" borderId="0" xfId="1" applyNumberFormat="1" applyFont="1" applyFill="1" applyBorder="1" applyAlignment="1" applyProtection="1">
      <alignment horizontal="left" vertical="center" wrapText="1"/>
    </xf>
    <xf numFmtId="0" fontId="8" fillId="2" borderId="0" xfId="0" applyFont="1" applyFill="1" applyBorder="1" applyAlignment="1">
      <alignment horizontal="justify" vertical="center" wrapText="1"/>
    </xf>
    <xf numFmtId="0" fontId="13" fillId="2" borderId="0" xfId="0" applyFont="1" applyFill="1" applyBorder="1" applyAlignment="1" applyProtection="1">
      <alignment horizontal="center" vertical="center" wrapText="1"/>
    </xf>
    <xf numFmtId="169" fontId="9" fillId="0" borderId="2"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7" fillId="0" borderId="11" xfId="1"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23" fillId="0" borderId="0" xfId="1" applyFont="1" applyFill="1" applyAlignment="1" applyProtection="1">
      <alignment horizontal="center" vertical="center" wrapText="1"/>
    </xf>
    <xf numFmtId="0" fontId="23" fillId="4" borderId="0" xfId="1" applyFont="1" applyFill="1" applyAlignment="1" applyProtection="1">
      <alignment horizontal="center" vertical="center" wrapText="1"/>
    </xf>
    <xf numFmtId="165" fontId="24" fillId="0" borderId="17" xfId="1" applyNumberFormat="1" applyFont="1" applyFill="1" applyBorder="1" applyAlignment="1" applyProtection="1">
      <alignment horizontal="center" vertical="center" wrapText="1"/>
    </xf>
    <xf numFmtId="165" fontId="23" fillId="0" borderId="0" xfId="1" applyNumberFormat="1" applyFont="1" applyFill="1" applyBorder="1" applyAlignment="1" applyProtection="1">
      <alignment horizontal="center" vertical="center" wrapText="1"/>
    </xf>
    <xf numFmtId="0" fontId="23" fillId="0" borderId="0" xfId="1" applyFont="1" applyFill="1" applyBorder="1" applyAlignment="1" applyProtection="1">
      <alignment horizontal="left" vertical="center" wrapText="1"/>
    </xf>
    <xf numFmtId="0" fontId="23" fillId="0" borderId="0" xfId="1" applyFont="1" applyFill="1" applyBorder="1" applyAlignment="1" applyProtection="1">
      <alignment horizontal="center" vertical="center" wrapText="1"/>
    </xf>
    <xf numFmtId="164" fontId="23" fillId="0" borderId="0" xfId="1" applyNumberFormat="1" applyFont="1" applyFill="1" applyBorder="1" applyAlignment="1" applyProtection="1">
      <alignment horizontal="center" vertical="center" wrapText="1"/>
      <protection locked="0"/>
    </xf>
    <xf numFmtId="2" fontId="23" fillId="0" borderId="18" xfId="1" applyNumberFormat="1" applyFont="1" applyFill="1" applyBorder="1" applyAlignment="1" applyProtection="1">
      <alignment horizontal="center" vertical="center" wrapText="1"/>
      <protection locked="0"/>
    </xf>
    <xf numFmtId="165" fontId="24" fillId="3" borderId="17" xfId="1" applyNumberFormat="1" applyFont="1" applyFill="1" applyBorder="1" applyAlignment="1" applyProtection="1">
      <alignment horizontal="center" vertical="center" wrapText="1"/>
    </xf>
    <xf numFmtId="165" fontId="23" fillId="3" borderId="0" xfId="1" applyNumberFormat="1" applyFont="1" applyFill="1" applyBorder="1" applyAlignment="1" applyProtection="1">
      <alignment horizontal="center" vertical="center" wrapText="1"/>
    </xf>
    <xf numFmtId="0" fontId="23" fillId="3" borderId="0" xfId="1" applyFont="1" applyFill="1" applyBorder="1" applyAlignment="1" applyProtection="1">
      <alignment horizontal="center" vertical="center" wrapText="1"/>
    </xf>
    <xf numFmtId="164" fontId="23" fillId="3" borderId="0" xfId="1" applyNumberFormat="1" applyFont="1" applyFill="1" applyBorder="1" applyAlignment="1" applyProtection="1">
      <alignment horizontal="center" vertical="center" wrapText="1"/>
      <protection locked="0"/>
    </xf>
    <xf numFmtId="2" fontId="23" fillId="3" borderId="18" xfId="1" applyNumberFormat="1" applyFont="1" applyFill="1" applyBorder="1" applyAlignment="1" applyProtection="1">
      <alignment horizontal="center" vertical="center" wrapText="1"/>
      <protection locked="0"/>
    </xf>
  </cellXfs>
  <cellStyles count="2">
    <cellStyle name="Normal" xfId="0" builtinId="0"/>
    <cellStyle name="Normal 3" xfId="1"/>
  </cellStyles>
  <dxfs count="12">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0"/>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auto="1"/>
        </left>
        <right/>
        <top/>
        <bottom/>
        <vertical/>
        <horizontal/>
      </border>
      <protection locked="1" hidden="0"/>
    </dxf>
    <dxf>
      <font>
        <b val="0"/>
        <i val="0"/>
        <strike val="0"/>
        <condense val="0"/>
        <extend val="0"/>
        <outline val="0"/>
        <shadow val="0"/>
        <u val="none"/>
        <vertAlign val="baseline"/>
        <sz val="10"/>
        <color auto="1"/>
        <name val="Arial"/>
        <scheme val="none"/>
      </font>
      <fill>
        <patternFill>
          <fgColor indexed="64"/>
          <bgColor theme="0"/>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theme="0"/>
        </patternFill>
      </fill>
      <alignment horizontal="center" vertical="center" textRotation="0" wrapText="1" indent="0" justifyLastLine="0" shrinkToFit="0" readingOrder="0"/>
      <protection locked="1" hidden="0"/>
    </dxf>
    <dxf>
      <font>
        <strike val="0"/>
        <outline val="0"/>
        <shadow val="0"/>
        <u val="none"/>
        <vertAlign val="baseline"/>
        <name val="Arial"/>
        <scheme val="none"/>
      </font>
      <alignment vertical="center" textRotation="0" wrapText="1" indent="0" justifyLastLine="0" shrinkToFit="0" readingOrder="0"/>
      <protection locked="1" hidden="0"/>
    </dxf>
    <dxf>
      <font>
        <strike val="0"/>
        <outline val="0"/>
        <shadow val="0"/>
        <u val="none"/>
        <vertAlign val="baseline"/>
        <sz val="12"/>
        <color theme="0"/>
        <name val="Arial"/>
        <scheme val="none"/>
      </font>
      <fill>
        <patternFill patternType="solid">
          <fgColor indexed="64"/>
          <bgColor theme="4" tint="-0.249977111117893"/>
        </patternFill>
      </fill>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23</xdr:row>
          <xdr:rowOff>123825</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3878212" y="3150658"/>
              <a:ext cx="4496571" cy="4469342"/>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definedNames>
      <definedName name="ConvNumberLetter"/>
    </definedNames>
    <sheetDataSet>
      <sheetData sheetId="0"/>
    </sheetDataSet>
  </externalBook>
</externalLink>
</file>

<file path=xl/tables/table1.xml><?xml version="1.0" encoding="utf-8"?>
<table xmlns="http://schemas.openxmlformats.org/spreadsheetml/2006/main" id="1" name="Tableau157" displayName="Tableau157" ref="A5:J656" totalsRowShown="0" headerRowDxfId="11" dataDxfId="10">
  <autoFilter ref="A5:J656"/>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3"/>
  <sheetViews>
    <sheetView tabSelected="1" topLeftCell="C299" zoomScaleNormal="100" workbookViewId="0">
      <selection activeCell="G315" sqref="G315"/>
    </sheetView>
  </sheetViews>
  <sheetFormatPr baseColWidth="10" defaultColWidth="11.42578125" defaultRowHeight="15" outlineLevelCol="1" x14ac:dyDescent="0.2"/>
  <cols>
    <col min="1" max="1" width="31.28515625" style="16" hidden="1" customWidth="1" outlineLevel="1"/>
    <col min="2" max="2" width="26" style="16" hidden="1" customWidth="1" outlineLevel="1"/>
    <col min="3" max="3" width="8.7109375" style="8" customWidth="1" collapsed="1"/>
    <col min="4" max="4" width="8.7109375" style="1" customWidth="1"/>
    <col min="5" max="5" width="8.7109375" style="8" customWidth="1"/>
    <col min="6" max="6" width="8.7109375" style="2" customWidth="1"/>
    <col min="7" max="7" width="95.7109375" style="3" customWidth="1"/>
    <col min="8" max="8" width="8.7109375" style="1" customWidth="1"/>
    <col min="9" max="9" width="18.85546875" style="1" customWidth="1"/>
    <col min="10" max="10" width="47.28515625" style="4" customWidth="1"/>
    <col min="11" max="11" width="11.42578125" style="9"/>
    <col min="12" max="12" width="27.5703125" style="1" customWidth="1"/>
    <col min="13" max="16384" width="11.42578125" style="1"/>
  </cols>
  <sheetData>
    <row r="1" spans="1:11" ht="45" customHeight="1" thickBot="1" x14ac:dyDescent="0.3">
      <c r="C1" s="152" t="s">
        <v>19</v>
      </c>
      <c r="D1" s="153"/>
      <c r="E1" s="153"/>
      <c r="F1" s="153"/>
      <c r="G1" s="153"/>
      <c r="H1" s="153"/>
      <c r="I1" s="153"/>
      <c r="J1" s="154"/>
      <c r="K1" s="1"/>
    </row>
    <row r="2" spans="1:11" ht="75" customHeight="1" thickTop="1" thickBot="1" x14ac:dyDescent="0.3">
      <c r="C2" s="155" t="s">
        <v>669</v>
      </c>
      <c r="D2" s="156"/>
      <c r="E2" s="156"/>
      <c r="F2" s="156"/>
      <c r="G2" s="156"/>
      <c r="H2" s="156"/>
      <c r="I2" s="156"/>
      <c r="J2" s="157"/>
      <c r="K2" s="1"/>
    </row>
    <row r="3" spans="1:11" ht="45" customHeight="1" thickTop="1" thickBot="1" x14ac:dyDescent="0.3">
      <c r="C3" s="158" t="s">
        <v>630</v>
      </c>
      <c r="D3" s="159"/>
      <c r="E3" s="159"/>
      <c r="F3" s="159"/>
      <c r="G3" s="159"/>
      <c r="H3" s="159"/>
      <c r="I3" s="159"/>
      <c r="J3" s="160"/>
      <c r="K3" s="1"/>
    </row>
    <row r="4" spans="1:11" ht="45" customHeight="1" thickTop="1" thickBot="1" x14ac:dyDescent="0.3">
      <c r="C4" s="5"/>
      <c r="D4" s="5"/>
      <c r="E4" s="6"/>
      <c r="F4" s="6"/>
      <c r="G4" s="7"/>
      <c r="H4" s="6"/>
      <c r="I4" s="6"/>
      <c r="J4" s="6"/>
      <c r="K4" s="3"/>
    </row>
    <row r="5" spans="1:11" ht="31.5" x14ac:dyDescent="0.25">
      <c r="A5" s="138" t="s">
        <v>0</v>
      </c>
      <c r="B5" s="138" t="s">
        <v>1</v>
      </c>
      <c r="C5" s="139" t="s">
        <v>2</v>
      </c>
      <c r="D5" s="140" t="s">
        <v>3</v>
      </c>
      <c r="E5" s="140" t="s">
        <v>4</v>
      </c>
      <c r="F5" s="141" t="s">
        <v>5</v>
      </c>
      <c r="G5" s="142" t="s">
        <v>6</v>
      </c>
      <c r="H5" s="142" t="s">
        <v>7</v>
      </c>
      <c r="I5" s="142" t="s">
        <v>8</v>
      </c>
      <c r="J5" s="143" t="s">
        <v>9</v>
      </c>
      <c r="K5" s="1"/>
    </row>
    <row r="6" spans="1:11" ht="14.25" x14ac:dyDescent="0.25">
      <c r="A6" s="16" t="s">
        <v>10</v>
      </c>
      <c r="B6" s="16" t="s">
        <v>11</v>
      </c>
      <c r="C6" s="71">
        <v>1</v>
      </c>
      <c r="D6" s="135"/>
      <c r="E6" s="135"/>
      <c r="F6" s="135"/>
      <c r="G6" s="136" t="s">
        <v>12</v>
      </c>
      <c r="H6" s="75"/>
      <c r="I6" s="137"/>
      <c r="J6" s="122"/>
      <c r="K6" s="1"/>
    </row>
    <row r="7" spans="1:11" s="23" customFormat="1" x14ac:dyDescent="0.25">
      <c r="A7" s="16" t="s">
        <v>10</v>
      </c>
      <c r="B7" s="16" t="s">
        <v>11</v>
      </c>
      <c r="C7" s="39">
        <v>1</v>
      </c>
      <c r="D7" s="40">
        <v>1</v>
      </c>
      <c r="E7" s="40"/>
      <c r="F7" s="41"/>
      <c r="G7" s="42" t="s">
        <v>24</v>
      </c>
      <c r="H7" s="43"/>
      <c r="I7" s="44"/>
      <c r="J7" s="45"/>
    </row>
    <row r="8" spans="1:11" ht="14.25" x14ac:dyDescent="0.25">
      <c r="A8" s="16" t="s">
        <v>10</v>
      </c>
      <c r="B8" s="16" t="s">
        <v>11</v>
      </c>
      <c r="C8" s="46">
        <v>1</v>
      </c>
      <c r="D8" s="47">
        <v>1</v>
      </c>
      <c r="E8" s="47">
        <v>1</v>
      </c>
      <c r="F8" s="48"/>
      <c r="G8" s="49" t="s">
        <v>25</v>
      </c>
      <c r="H8" s="50" t="s">
        <v>13</v>
      </c>
      <c r="I8" s="51"/>
      <c r="J8" s="52" t="str">
        <f>[1]!ConvNumberLetter(Tableau157[[#This Row],[Prix unitaire HT (Chiffres)]])</f>
        <v xml:space="preserve"> </v>
      </c>
      <c r="K8" s="1"/>
    </row>
    <row r="9" spans="1:11" ht="14.25" x14ac:dyDescent="0.25">
      <c r="A9" s="16" t="s">
        <v>10</v>
      </c>
      <c r="B9" s="16" t="s">
        <v>11</v>
      </c>
      <c r="C9" s="46">
        <v>1</v>
      </c>
      <c r="D9" s="47">
        <v>1</v>
      </c>
      <c r="E9" s="47">
        <v>2</v>
      </c>
      <c r="F9" s="48"/>
      <c r="G9" s="49" t="s">
        <v>26</v>
      </c>
      <c r="H9" s="50" t="s">
        <v>13</v>
      </c>
      <c r="I9" s="51"/>
      <c r="J9" s="52" t="str">
        <f>[1]!ConvNumberLetter(Tableau157[[#This Row],[Prix unitaire HT (Chiffres)]])</f>
        <v xml:space="preserve"> </v>
      </c>
      <c r="K9" s="1"/>
    </row>
    <row r="10" spans="1:11" ht="14.25" x14ac:dyDescent="0.25">
      <c r="A10" s="16" t="s">
        <v>10</v>
      </c>
      <c r="B10" s="16" t="s">
        <v>11</v>
      </c>
      <c r="C10" s="46">
        <v>1</v>
      </c>
      <c r="D10" s="47">
        <v>1</v>
      </c>
      <c r="E10" s="47">
        <v>3</v>
      </c>
      <c r="F10" s="53"/>
      <c r="G10" s="54" t="s">
        <v>28</v>
      </c>
      <c r="H10" s="50" t="s">
        <v>13</v>
      </c>
      <c r="I10" s="55"/>
      <c r="J10" s="52" t="str">
        <f>[1]!ConvNumberLetter(Tableau157[[#This Row],[Prix unitaire HT (Chiffres)]])</f>
        <v xml:space="preserve"> </v>
      </c>
      <c r="K10" s="1"/>
    </row>
    <row r="11" spans="1:11" ht="14.25" x14ac:dyDescent="0.25">
      <c r="A11" s="16" t="s">
        <v>10</v>
      </c>
      <c r="B11" s="16" t="s">
        <v>11</v>
      </c>
      <c r="C11" s="46">
        <v>1</v>
      </c>
      <c r="D11" s="47">
        <v>1</v>
      </c>
      <c r="E11" s="47">
        <v>4</v>
      </c>
      <c r="F11" s="53"/>
      <c r="G11" s="54" t="s">
        <v>29</v>
      </c>
      <c r="H11" s="50" t="s">
        <v>13</v>
      </c>
      <c r="I11" s="55"/>
      <c r="J11" s="52" t="str">
        <f>[1]!ConvNumberLetter(Tableau157[[#This Row],[Prix unitaire HT (Chiffres)]])</f>
        <v xml:space="preserve"> </v>
      </c>
      <c r="K11" s="1"/>
    </row>
    <row r="12" spans="1:11" ht="38.25" x14ac:dyDescent="0.25">
      <c r="A12" s="16" t="s">
        <v>10</v>
      </c>
      <c r="B12" s="133" t="s">
        <v>670</v>
      </c>
      <c r="C12" s="46">
        <v>1</v>
      </c>
      <c r="D12" s="47">
        <v>1</v>
      </c>
      <c r="E12" s="47" t="s">
        <v>656</v>
      </c>
      <c r="F12" s="53"/>
      <c r="G12" s="134" t="s">
        <v>671</v>
      </c>
      <c r="H12" s="119" t="s">
        <v>672</v>
      </c>
      <c r="I12" s="55"/>
      <c r="J12" s="52" t="str">
        <f>[1]!ConvNumberLetter(Tableau157[[#This Row],[Prix unitaire HT (Chiffres)]])</f>
        <v xml:space="preserve"> </v>
      </c>
      <c r="K12" s="1"/>
    </row>
    <row r="13" spans="1:11" s="23" customFormat="1" ht="27.95" customHeight="1" x14ac:dyDescent="0.25">
      <c r="A13" s="16" t="s">
        <v>10</v>
      </c>
      <c r="B13" s="16" t="s">
        <v>11</v>
      </c>
      <c r="C13" s="39">
        <v>1</v>
      </c>
      <c r="D13" s="40">
        <v>2</v>
      </c>
      <c r="E13" s="40"/>
      <c r="F13" s="41"/>
      <c r="G13" s="42" t="s">
        <v>27</v>
      </c>
      <c r="H13" s="43"/>
      <c r="I13" s="57"/>
      <c r="J13" s="58"/>
    </row>
    <row r="14" spans="1:11" ht="14.25" x14ac:dyDescent="0.25">
      <c r="A14" s="16" t="s">
        <v>10</v>
      </c>
      <c r="B14" s="16" t="s">
        <v>11</v>
      </c>
      <c r="C14" s="59">
        <v>1</v>
      </c>
      <c r="D14" s="60">
        <v>2</v>
      </c>
      <c r="E14" s="60">
        <v>1</v>
      </c>
      <c r="F14" s="61"/>
      <c r="G14" s="62" t="s">
        <v>25</v>
      </c>
      <c r="H14" s="63" t="s">
        <v>13</v>
      </c>
      <c r="I14" s="64"/>
      <c r="J14" s="56" t="str">
        <f>[1]!ConvNumberLetter(Tableau157[[#This Row],[Prix unitaire HT (Chiffres)]])</f>
        <v xml:space="preserve"> </v>
      </c>
      <c r="K14" s="1"/>
    </row>
    <row r="15" spans="1:11" ht="14.25" x14ac:dyDescent="0.25">
      <c r="A15" s="16" t="s">
        <v>10</v>
      </c>
      <c r="B15" s="16" t="s">
        <v>11</v>
      </c>
      <c r="C15" s="59">
        <v>1</v>
      </c>
      <c r="D15" s="60">
        <v>2</v>
      </c>
      <c r="E15" s="60">
        <v>2</v>
      </c>
      <c r="F15" s="61"/>
      <c r="G15" s="62" t="s">
        <v>26</v>
      </c>
      <c r="H15" s="63" t="s">
        <v>13</v>
      </c>
      <c r="I15" s="64"/>
      <c r="J15" s="56" t="str">
        <f>[1]!ConvNumberLetter(Tableau157[[#This Row],[Prix unitaire HT (Chiffres)]])</f>
        <v xml:space="preserve"> </v>
      </c>
      <c r="K15" s="1"/>
    </row>
    <row r="16" spans="1:11" s="23" customFormat="1" x14ac:dyDescent="0.25">
      <c r="A16" s="16" t="s">
        <v>10</v>
      </c>
      <c r="B16" s="16" t="s">
        <v>30</v>
      </c>
      <c r="C16" s="39">
        <v>1</v>
      </c>
      <c r="D16" s="40">
        <v>3</v>
      </c>
      <c r="E16" s="40"/>
      <c r="F16" s="41"/>
      <c r="G16" s="42" t="s">
        <v>30</v>
      </c>
      <c r="H16" s="43"/>
      <c r="I16" s="44"/>
      <c r="J16" s="45"/>
    </row>
    <row r="17" spans="1:11" ht="25.5" x14ac:dyDescent="0.25">
      <c r="A17" s="16" t="s">
        <v>10</v>
      </c>
      <c r="B17" s="16" t="s">
        <v>30</v>
      </c>
      <c r="C17" s="59">
        <v>1</v>
      </c>
      <c r="D17" s="60">
        <v>3</v>
      </c>
      <c r="E17" s="60">
        <v>1</v>
      </c>
      <c r="F17" s="60"/>
      <c r="G17" s="62" t="s">
        <v>31</v>
      </c>
      <c r="H17" s="63" t="s">
        <v>20</v>
      </c>
      <c r="I17" s="64"/>
      <c r="J17" s="65" t="str">
        <f>[1]!ConvNumberLetter(Tableau157[[#This Row],[Prix unitaire HT (Chiffres)]])</f>
        <v xml:space="preserve"> </v>
      </c>
      <c r="K17" s="1"/>
    </row>
    <row r="18" spans="1:11" ht="14.25" x14ac:dyDescent="0.25">
      <c r="A18" s="16" t="s">
        <v>10</v>
      </c>
      <c r="B18" s="16" t="s">
        <v>30</v>
      </c>
      <c r="C18" s="59">
        <v>1</v>
      </c>
      <c r="D18" s="60">
        <v>3</v>
      </c>
      <c r="E18" s="60">
        <v>2</v>
      </c>
      <c r="F18" s="61"/>
      <c r="G18" s="62" t="s">
        <v>32</v>
      </c>
      <c r="H18" s="63" t="s">
        <v>20</v>
      </c>
      <c r="I18" s="66"/>
      <c r="J18" s="65" t="str">
        <f>[1]!ConvNumberLetter(Tableau157[[#This Row],[Prix unitaire HT (Chiffres)]])</f>
        <v xml:space="preserve"> </v>
      </c>
      <c r="K18" s="1"/>
    </row>
    <row r="19" spans="1:11" s="23" customFormat="1" x14ac:dyDescent="0.25">
      <c r="A19" s="10" t="s">
        <v>10</v>
      </c>
      <c r="B19" s="10" t="s">
        <v>21</v>
      </c>
      <c r="C19" s="71">
        <v>2</v>
      </c>
      <c r="D19" s="135"/>
      <c r="E19" s="135"/>
      <c r="F19" s="144"/>
      <c r="G19" s="74" t="s">
        <v>633</v>
      </c>
      <c r="H19" s="145"/>
      <c r="I19" s="97"/>
      <c r="J19" s="77"/>
    </row>
    <row r="20" spans="1:11" s="23" customFormat="1" x14ac:dyDescent="0.25">
      <c r="A20" s="16" t="s">
        <v>10</v>
      </c>
      <c r="B20" s="16" t="s">
        <v>577</v>
      </c>
      <c r="C20" s="39">
        <v>2</v>
      </c>
      <c r="D20" s="67">
        <v>4</v>
      </c>
      <c r="E20" s="67"/>
      <c r="F20" s="41"/>
      <c r="G20" s="42" t="s">
        <v>33</v>
      </c>
      <c r="H20" s="43"/>
      <c r="I20" s="57"/>
      <c r="J20" s="45"/>
    </row>
    <row r="21" spans="1:11" ht="27.95" customHeight="1" x14ac:dyDescent="0.25">
      <c r="A21" s="16" t="s">
        <v>10</v>
      </c>
      <c r="B21" s="16" t="s">
        <v>577</v>
      </c>
      <c r="C21" s="59">
        <v>2</v>
      </c>
      <c r="D21" s="60">
        <v>4</v>
      </c>
      <c r="E21" s="60">
        <v>1</v>
      </c>
      <c r="F21" s="60"/>
      <c r="G21" s="62" t="s">
        <v>34</v>
      </c>
      <c r="H21" s="63" t="s">
        <v>15</v>
      </c>
      <c r="I21" s="64"/>
      <c r="J21" s="65" t="str">
        <f>[1]!ConvNumberLetter(Tableau157[[#This Row],[Prix unitaire HT (Chiffres)]])</f>
        <v xml:space="preserve"> </v>
      </c>
      <c r="K21" s="1"/>
    </row>
    <row r="22" spans="1:11" ht="27.95" customHeight="1" x14ac:dyDescent="0.25">
      <c r="A22" s="16" t="s">
        <v>10</v>
      </c>
      <c r="B22" s="16" t="s">
        <v>577</v>
      </c>
      <c r="C22" s="59">
        <v>2</v>
      </c>
      <c r="D22" s="60">
        <v>4</v>
      </c>
      <c r="E22" s="60">
        <v>2</v>
      </c>
      <c r="F22" s="60"/>
      <c r="G22" s="62" t="s">
        <v>35</v>
      </c>
      <c r="H22" s="63" t="s">
        <v>15</v>
      </c>
      <c r="I22" s="64"/>
      <c r="J22" s="65" t="str">
        <f>[1]!ConvNumberLetter(Tableau157[[#This Row],[Prix unitaire HT (Chiffres)]])</f>
        <v xml:space="preserve"> </v>
      </c>
      <c r="K22" s="1"/>
    </row>
    <row r="23" spans="1:11" ht="27.95" customHeight="1" x14ac:dyDescent="0.25">
      <c r="A23" s="16" t="s">
        <v>10</v>
      </c>
      <c r="B23" s="16" t="s">
        <v>577</v>
      </c>
      <c r="C23" s="59">
        <v>2</v>
      </c>
      <c r="D23" s="60">
        <v>4</v>
      </c>
      <c r="E23" s="60">
        <v>3</v>
      </c>
      <c r="F23" s="61"/>
      <c r="G23" s="62" t="s">
        <v>36</v>
      </c>
      <c r="H23" s="63" t="s">
        <v>20</v>
      </c>
      <c r="I23" s="64"/>
      <c r="J23" s="65" t="str">
        <f>[1]!ConvNumberLetter(Tableau157[[#This Row],[Prix unitaire HT (Chiffres)]])</f>
        <v xml:space="preserve"> </v>
      </c>
      <c r="K23" s="1"/>
    </row>
    <row r="24" spans="1:11" ht="27.95" customHeight="1" x14ac:dyDescent="0.25">
      <c r="A24" s="16" t="s">
        <v>10</v>
      </c>
      <c r="B24" s="16" t="s">
        <v>577</v>
      </c>
      <c r="C24" s="59">
        <v>2</v>
      </c>
      <c r="D24" s="60">
        <v>4</v>
      </c>
      <c r="E24" s="60">
        <v>4</v>
      </c>
      <c r="F24" s="61"/>
      <c r="G24" s="62" t="s">
        <v>37</v>
      </c>
      <c r="H24" s="63" t="s">
        <v>20</v>
      </c>
      <c r="I24" s="64"/>
      <c r="J24" s="65" t="str">
        <f>[1]!ConvNumberLetter(Tableau157[[#This Row],[Prix unitaire HT (Chiffres)]])</f>
        <v xml:space="preserve"> </v>
      </c>
      <c r="K24" s="1"/>
    </row>
    <row r="25" spans="1:11" ht="27.95" customHeight="1" x14ac:dyDescent="0.25">
      <c r="A25" s="16" t="s">
        <v>10</v>
      </c>
      <c r="B25" s="16" t="s">
        <v>577</v>
      </c>
      <c r="C25" s="59">
        <v>2</v>
      </c>
      <c r="D25" s="60">
        <v>4</v>
      </c>
      <c r="E25" s="60">
        <v>5</v>
      </c>
      <c r="F25" s="61"/>
      <c r="G25" s="62" t="s">
        <v>38</v>
      </c>
      <c r="H25" s="63" t="s">
        <v>39</v>
      </c>
      <c r="I25" s="64"/>
      <c r="J25" s="65" t="str">
        <f>[1]!ConvNumberLetter(Tableau157[[#This Row],[Prix unitaire HT (Chiffres)]])</f>
        <v xml:space="preserve"> </v>
      </c>
      <c r="K25" s="1"/>
    </row>
    <row r="26" spans="1:11" ht="63.75" x14ac:dyDescent="0.25">
      <c r="A26" s="16" t="s">
        <v>10</v>
      </c>
      <c r="B26" s="16" t="s">
        <v>14</v>
      </c>
      <c r="C26" s="39">
        <v>2</v>
      </c>
      <c r="D26" s="67">
        <v>5</v>
      </c>
      <c r="E26" s="67"/>
      <c r="F26" s="68"/>
      <c r="G26" s="42" t="s">
        <v>40</v>
      </c>
      <c r="H26" s="69"/>
      <c r="I26" s="44"/>
      <c r="J26" s="45"/>
      <c r="K26" s="1"/>
    </row>
    <row r="27" spans="1:11" ht="15" customHeight="1" x14ac:dyDescent="0.25">
      <c r="A27" s="16" t="s">
        <v>10</v>
      </c>
      <c r="B27" s="16" t="s">
        <v>14</v>
      </c>
      <c r="C27" s="59">
        <v>2</v>
      </c>
      <c r="D27" s="60">
        <v>5</v>
      </c>
      <c r="E27" s="60">
        <v>1</v>
      </c>
      <c r="F27" s="61"/>
      <c r="G27" s="62" t="s">
        <v>41</v>
      </c>
      <c r="H27" s="63" t="s">
        <v>16</v>
      </c>
      <c r="I27" s="64"/>
      <c r="J27" s="65" t="str">
        <f>[1]!ConvNumberLetter(Tableau157[[#This Row],[Prix unitaire HT (Chiffres)]])</f>
        <v xml:space="preserve"> </v>
      </c>
      <c r="K27" s="1"/>
    </row>
    <row r="28" spans="1:11" ht="14.25" x14ac:dyDescent="0.25">
      <c r="A28" s="16" t="s">
        <v>10</v>
      </c>
      <c r="B28" s="16" t="s">
        <v>14</v>
      </c>
      <c r="C28" s="59">
        <v>2</v>
      </c>
      <c r="D28" s="60">
        <v>5</v>
      </c>
      <c r="E28" s="60">
        <v>2</v>
      </c>
      <c r="F28" s="61"/>
      <c r="G28" s="62" t="s">
        <v>42</v>
      </c>
      <c r="H28" s="63" t="s">
        <v>16</v>
      </c>
      <c r="I28" s="64"/>
      <c r="J28" s="65" t="str">
        <f>[1]!ConvNumberLetter(Tableau157[[#This Row],[Prix unitaire HT (Chiffres)]])</f>
        <v xml:space="preserve"> </v>
      </c>
      <c r="K28" s="1"/>
    </row>
    <row r="29" spans="1:11" ht="25.5" x14ac:dyDescent="0.25">
      <c r="A29" s="16" t="s">
        <v>10</v>
      </c>
      <c r="B29" s="16" t="s">
        <v>14</v>
      </c>
      <c r="C29" s="39">
        <v>2</v>
      </c>
      <c r="D29" s="67">
        <v>6</v>
      </c>
      <c r="E29" s="67"/>
      <c r="F29" s="68"/>
      <c r="G29" s="42" t="s">
        <v>43</v>
      </c>
      <c r="H29" s="69"/>
      <c r="I29" s="70"/>
      <c r="J29" s="58"/>
      <c r="K29" s="1"/>
    </row>
    <row r="30" spans="1:11" ht="14.25" x14ac:dyDescent="0.25">
      <c r="A30" s="16" t="s">
        <v>10</v>
      </c>
      <c r="B30" s="16" t="s">
        <v>14</v>
      </c>
      <c r="C30" s="59">
        <v>2</v>
      </c>
      <c r="D30" s="60">
        <v>6</v>
      </c>
      <c r="E30" s="60">
        <v>1</v>
      </c>
      <c r="F30" s="61"/>
      <c r="G30" s="62" t="s">
        <v>44</v>
      </c>
      <c r="H30" s="63" t="s">
        <v>20</v>
      </c>
      <c r="I30" s="64"/>
      <c r="J30" s="65" t="str">
        <f>[1]!ConvNumberLetter(Tableau157[[#This Row],[Prix unitaire HT (Chiffres)]])</f>
        <v xml:space="preserve"> </v>
      </c>
      <c r="K30" s="1"/>
    </row>
    <row r="31" spans="1:11" ht="14.25" x14ac:dyDescent="0.25">
      <c r="A31" s="16" t="s">
        <v>10</v>
      </c>
      <c r="B31" s="16" t="s">
        <v>14</v>
      </c>
      <c r="C31" s="59">
        <v>2</v>
      </c>
      <c r="D31" s="60">
        <v>6</v>
      </c>
      <c r="E31" s="60">
        <v>2</v>
      </c>
      <c r="F31" s="61"/>
      <c r="G31" s="62" t="s">
        <v>45</v>
      </c>
      <c r="H31" s="63" t="s">
        <v>20</v>
      </c>
      <c r="I31" s="64"/>
      <c r="J31" s="65" t="str">
        <f>[1]!ConvNumberLetter(Tableau157[[#This Row],[Prix unitaire HT (Chiffres)]])</f>
        <v xml:space="preserve"> </v>
      </c>
      <c r="K31" s="1"/>
    </row>
    <row r="32" spans="1:11" ht="14.25" x14ac:dyDescent="0.25">
      <c r="A32" s="16" t="s">
        <v>10</v>
      </c>
      <c r="B32" s="16" t="s">
        <v>14</v>
      </c>
      <c r="C32" s="59">
        <v>2</v>
      </c>
      <c r="D32" s="60">
        <v>6</v>
      </c>
      <c r="E32" s="60">
        <v>3</v>
      </c>
      <c r="F32" s="61"/>
      <c r="G32" s="62" t="s">
        <v>46</v>
      </c>
      <c r="H32" s="63" t="s">
        <v>20</v>
      </c>
      <c r="I32" s="66"/>
      <c r="J32" s="65" t="str">
        <f>[1]!ConvNumberLetter(Tableau157[[#This Row],[Prix unitaire HT (Chiffres)]])</f>
        <v xml:space="preserve"> </v>
      </c>
      <c r="K32" s="1"/>
    </row>
    <row r="33" spans="1:11" ht="14.25" x14ac:dyDescent="0.25">
      <c r="A33" s="16" t="s">
        <v>10</v>
      </c>
      <c r="B33" s="16" t="s">
        <v>14</v>
      </c>
      <c r="C33" s="59">
        <v>2</v>
      </c>
      <c r="D33" s="60">
        <v>6</v>
      </c>
      <c r="E33" s="60">
        <v>4</v>
      </c>
      <c r="F33" s="61"/>
      <c r="G33" s="62" t="s">
        <v>47</v>
      </c>
      <c r="H33" s="63" t="s">
        <v>20</v>
      </c>
      <c r="I33" s="64"/>
      <c r="J33" s="65" t="str">
        <f>[1]!ConvNumberLetter(Tableau157[[#This Row],[Prix unitaire HT (Chiffres)]])</f>
        <v xml:space="preserve"> </v>
      </c>
      <c r="K33" s="1"/>
    </row>
    <row r="34" spans="1:11" ht="14.25" x14ac:dyDescent="0.25">
      <c r="A34" s="16" t="s">
        <v>10</v>
      </c>
      <c r="B34" s="16" t="s">
        <v>14</v>
      </c>
      <c r="C34" s="59">
        <v>2</v>
      </c>
      <c r="D34" s="60">
        <v>6</v>
      </c>
      <c r="E34" s="60">
        <v>5</v>
      </c>
      <c r="F34" s="61"/>
      <c r="G34" s="62" t="s">
        <v>48</v>
      </c>
      <c r="H34" s="63" t="s">
        <v>20</v>
      </c>
      <c r="I34" s="66"/>
      <c r="J34" s="65" t="str">
        <f>[1]!ConvNumberLetter(Tableau157[[#This Row],[Prix unitaire HT (Chiffres)]])</f>
        <v xml:space="preserve"> </v>
      </c>
      <c r="K34" s="1"/>
    </row>
    <row r="35" spans="1:11" ht="14.25" x14ac:dyDescent="0.25">
      <c r="A35" s="16" t="s">
        <v>10</v>
      </c>
      <c r="B35" s="16" t="s">
        <v>14</v>
      </c>
      <c r="C35" s="59">
        <v>2</v>
      </c>
      <c r="D35" s="60">
        <v>6</v>
      </c>
      <c r="E35" s="60">
        <v>6</v>
      </c>
      <c r="F35" s="61"/>
      <c r="G35" s="62" t="s">
        <v>49</v>
      </c>
      <c r="H35" s="63" t="s">
        <v>20</v>
      </c>
      <c r="I35" s="64"/>
      <c r="J35" s="65" t="str">
        <f>[1]!ConvNumberLetter(Tableau157[[#This Row],[Prix unitaire HT (Chiffres)]])</f>
        <v xml:space="preserve"> </v>
      </c>
      <c r="K35" s="1"/>
    </row>
    <row r="36" spans="1:11" ht="14.25" x14ac:dyDescent="0.25">
      <c r="A36" s="16" t="s">
        <v>10</v>
      </c>
      <c r="B36" s="16" t="s">
        <v>14</v>
      </c>
      <c r="C36" s="59">
        <v>2</v>
      </c>
      <c r="D36" s="60">
        <v>6</v>
      </c>
      <c r="E36" s="60">
        <v>7</v>
      </c>
      <c r="F36" s="61"/>
      <c r="G36" s="62" t="s">
        <v>50</v>
      </c>
      <c r="H36" s="63" t="s">
        <v>20</v>
      </c>
      <c r="I36" s="64"/>
      <c r="J36" s="65" t="str">
        <f>[1]!ConvNumberLetter(Tableau157[[#This Row],[Prix unitaire HT (Chiffres)]])</f>
        <v xml:space="preserve"> </v>
      </c>
      <c r="K36" s="1"/>
    </row>
    <row r="37" spans="1:11" ht="14.25" x14ac:dyDescent="0.25">
      <c r="A37" s="16" t="s">
        <v>10</v>
      </c>
      <c r="B37" s="16" t="s">
        <v>14</v>
      </c>
      <c r="C37" s="59">
        <v>2</v>
      </c>
      <c r="D37" s="60">
        <v>6</v>
      </c>
      <c r="E37" s="60">
        <v>8</v>
      </c>
      <c r="F37" s="61"/>
      <c r="G37" s="62" t="s">
        <v>51</v>
      </c>
      <c r="H37" s="63" t="s">
        <v>20</v>
      </c>
      <c r="I37" s="64"/>
      <c r="J37" s="65" t="str">
        <f>[1]!ConvNumberLetter(Tableau157[[#This Row],[Prix unitaire HT (Chiffres)]])</f>
        <v xml:space="preserve"> </v>
      </c>
      <c r="K37" s="1"/>
    </row>
    <row r="38" spans="1:11" ht="15" customHeight="1" x14ac:dyDescent="0.25">
      <c r="A38" s="16" t="s">
        <v>10</v>
      </c>
      <c r="B38" s="16" t="s">
        <v>14</v>
      </c>
      <c r="C38" s="59">
        <v>2</v>
      </c>
      <c r="D38" s="60">
        <v>6</v>
      </c>
      <c r="E38" s="60">
        <v>9</v>
      </c>
      <c r="F38" s="61"/>
      <c r="G38" s="62" t="s">
        <v>52</v>
      </c>
      <c r="H38" s="63" t="s">
        <v>20</v>
      </c>
      <c r="I38" s="64"/>
      <c r="J38" s="65" t="str">
        <f>[1]!ConvNumberLetter(Tableau157[[#This Row],[Prix unitaire HT (Chiffres)]])</f>
        <v xml:space="preserve"> </v>
      </c>
      <c r="K38" s="1"/>
    </row>
    <row r="39" spans="1:11" ht="15" customHeight="1" x14ac:dyDescent="0.25">
      <c r="A39" s="16" t="s">
        <v>10</v>
      </c>
      <c r="B39" s="16" t="s">
        <v>14</v>
      </c>
      <c r="C39" s="59">
        <v>2</v>
      </c>
      <c r="D39" s="60">
        <v>6</v>
      </c>
      <c r="E39" s="60">
        <v>10</v>
      </c>
      <c r="F39" s="61"/>
      <c r="G39" s="62" t="s">
        <v>53</v>
      </c>
      <c r="H39" s="63" t="s">
        <v>16</v>
      </c>
      <c r="I39" s="64"/>
      <c r="J39" s="65" t="str">
        <f>[1]!ConvNumberLetter(Tableau157[[#This Row],[Prix unitaire HT (Chiffres)]])</f>
        <v xml:space="preserve"> </v>
      </c>
      <c r="K39" s="1"/>
    </row>
    <row r="40" spans="1:11" s="23" customFormat="1" x14ac:dyDescent="0.25">
      <c r="A40" s="16" t="s">
        <v>10</v>
      </c>
      <c r="B40" s="16" t="s">
        <v>576</v>
      </c>
      <c r="C40" s="39">
        <v>2</v>
      </c>
      <c r="D40" s="67">
        <v>7</v>
      </c>
      <c r="E40" s="67"/>
      <c r="F40" s="68"/>
      <c r="G40" s="42" t="s">
        <v>54</v>
      </c>
      <c r="H40" s="43"/>
      <c r="I40" s="57"/>
      <c r="J40" s="45"/>
    </row>
    <row r="41" spans="1:11" ht="14.25" x14ac:dyDescent="0.25">
      <c r="A41" s="16" t="s">
        <v>10</v>
      </c>
      <c r="B41" s="16" t="s">
        <v>576</v>
      </c>
      <c r="C41" s="59">
        <v>2</v>
      </c>
      <c r="D41" s="60">
        <v>7</v>
      </c>
      <c r="E41" s="60">
        <v>1</v>
      </c>
      <c r="F41" s="61"/>
      <c r="G41" s="62" t="s">
        <v>55</v>
      </c>
      <c r="H41" s="63" t="s">
        <v>16</v>
      </c>
      <c r="I41" s="64"/>
      <c r="J41" s="65" t="str">
        <f>[1]!ConvNumberLetter(Tableau157[[#This Row],[Prix unitaire HT (Chiffres)]])</f>
        <v xml:space="preserve"> </v>
      </c>
      <c r="K41" s="1"/>
    </row>
    <row r="42" spans="1:11" ht="14.25" x14ac:dyDescent="0.25">
      <c r="A42" s="16" t="s">
        <v>10</v>
      </c>
      <c r="B42" s="16" t="s">
        <v>576</v>
      </c>
      <c r="C42" s="59">
        <v>2</v>
      </c>
      <c r="D42" s="60">
        <v>7</v>
      </c>
      <c r="E42" s="60">
        <v>2</v>
      </c>
      <c r="F42" s="61"/>
      <c r="G42" s="62" t="s">
        <v>56</v>
      </c>
      <c r="H42" s="63" t="s">
        <v>16</v>
      </c>
      <c r="I42" s="64"/>
      <c r="J42" s="65" t="str">
        <f>[1]!ConvNumberLetter(Tableau157[[#This Row],[Prix unitaire HT (Chiffres)]])</f>
        <v xml:space="preserve"> </v>
      </c>
      <c r="K42" s="1"/>
    </row>
    <row r="43" spans="1:11" ht="14.25" x14ac:dyDescent="0.25">
      <c r="A43" s="10" t="s">
        <v>564</v>
      </c>
      <c r="B43" s="10" t="s">
        <v>578</v>
      </c>
      <c r="C43" s="71">
        <v>3</v>
      </c>
      <c r="D43" s="72"/>
      <c r="E43" s="72"/>
      <c r="F43" s="72"/>
      <c r="G43" s="136" t="s">
        <v>57</v>
      </c>
      <c r="H43" s="75"/>
      <c r="I43" s="137"/>
      <c r="J43" s="122"/>
      <c r="K43" s="1"/>
    </row>
    <row r="44" spans="1:11" ht="14.25" x14ac:dyDescent="0.25">
      <c r="A44" s="16" t="s">
        <v>564</v>
      </c>
      <c r="B44" s="16" t="s">
        <v>547</v>
      </c>
      <c r="C44" s="71">
        <v>3</v>
      </c>
      <c r="D44" s="72">
        <v>8</v>
      </c>
      <c r="E44" s="72"/>
      <c r="F44" s="73"/>
      <c r="G44" s="74" t="s">
        <v>547</v>
      </c>
      <c r="H44" s="75"/>
      <c r="I44" s="76"/>
      <c r="J44" s="77"/>
      <c r="K44" s="1"/>
    </row>
    <row r="45" spans="1:11" ht="15" customHeight="1" x14ac:dyDescent="0.25">
      <c r="A45" s="16" t="s">
        <v>564</v>
      </c>
      <c r="B45" s="16" t="s">
        <v>551</v>
      </c>
      <c r="C45" s="39">
        <v>3</v>
      </c>
      <c r="D45" s="67">
        <v>8</v>
      </c>
      <c r="E45" s="67">
        <v>1</v>
      </c>
      <c r="F45" s="68"/>
      <c r="G45" s="42" t="s">
        <v>58</v>
      </c>
      <c r="H45" s="69"/>
      <c r="I45" s="70"/>
      <c r="J45" s="58"/>
      <c r="K45" s="1"/>
    </row>
    <row r="46" spans="1:11" ht="15" customHeight="1" x14ac:dyDescent="0.25">
      <c r="A46" s="16" t="s">
        <v>564</v>
      </c>
      <c r="B46" s="16" t="s">
        <v>551</v>
      </c>
      <c r="C46" s="59">
        <v>3</v>
      </c>
      <c r="D46" s="60">
        <v>8</v>
      </c>
      <c r="E46" s="61" t="s">
        <v>654</v>
      </c>
      <c r="F46" s="61"/>
      <c r="G46" s="62" t="s">
        <v>59</v>
      </c>
      <c r="H46" s="63" t="s">
        <v>39</v>
      </c>
      <c r="I46" s="64"/>
      <c r="J46" s="65" t="str">
        <f>[1]!ConvNumberLetter(Tableau157[[#This Row],[Prix unitaire HT (Chiffres)]])</f>
        <v xml:space="preserve"> </v>
      </c>
      <c r="K46" s="1"/>
    </row>
    <row r="47" spans="1:11" ht="15" customHeight="1" x14ac:dyDescent="0.25">
      <c r="A47" s="16" t="s">
        <v>564</v>
      </c>
      <c r="B47" s="16" t="s">
        <v>551</v>
      </c>
      <c r="C47" s="59">
        <v>3</v>
      </c>
      <c r="D47" s="60">
        <v>8</v>
      </c>
      <c r="E47" s="61" t="s">
        <v>655</v>
      </c>
      <c r="F47" s="61"/>
      <c r="G47" s="62" t="s">
        <v>60</v>
      </c>
      <c r="H47" s="63" t="s">
        <v>39</v>
      </c>
      <c r="I47" s="64"/>
      <c r="J47" s="65" t="str">
        <f>[1]!ConvNumberLetter(Tableau157[[#This Row],[Prix unitaire HT (Chiffres)]])</f>
        <v xml:space="preserve"> </v>
      </c>
      <c r="K47" s="1"/>
    </row>
    <row r="48" spans="1:11" ht="15" customHeight="1" x14ac:dyDescent="0.25">
      <c r="A48" s="16" t="s">
        <v>564</v>
      </c>
      <c r="B48" s="16" t="s">
        <v>551</v>
      </c>
      <c r="C48" s="59">
        <v>3</v>
      </c>
      <c r="D48" s="60">
        <v>8</v>
      </c>
      <c r="E48" s="61" t="s">
        <v>656</v>
      </c>
      <c r="F48" s="61"/>
      <c r="G48" s="62" t="s">
        <v>61</v>
      </c>
      <c r="H48" s="63" t="s">
        <v>39</v>
      </c>
      <c r="I48" s="64"/>
      <c r="J48" s="65" t="str">
        <f>[1]!ConvNumberLetter(Tableau157[[#This Row],[Prix unitaire HT (Chiffres)]])</f>
        <v xml:space="preserve"> </v>
      </c>
      <c r="K48" s="1"/>
    </row>
    <row r="49" spans="1:11" ht="15" customHeight="1" x14ac:dyDescent="0.25">
      <c r="A49" s="16" t="s">
        <v>564</v>
      </c>
      <c r="B49" s="16" t="s">
        <v>551</v>
      </c>
      <c r="C49" s="59">
        <v>3</v>
      </c>
      <c r="D49" s="60">
        <v>8</v>
      </c>
      <c r="E49" s="61" t="s">
        <v>657</v>
      </c>
      <c r="F49" s="61"/>
      <c r="G49" s="62" t="s">
        <v>62</v>
      </c>
      <c r="H49" s="63" t="s">
        <v>39</v>
      </c>
      <c r="I49" s="64"/>
      <c r="J49" s="65" t="str">
        <f>[1]!ConvNumberLetter(Tableau157[[#This Row],[Prix unitaire HT (Chiffres)]])</f>
        <v xml:space="preserve"> </v>
      </c>
      <c r="K49" s="1"/>
    </row>
    <row r="50" spans="1:11" ht="15" customHeight="1" x14ac:dyDescent="0.25">
      <c r="A50" s="16" t="s">
        <v>564</v>
      </c>
      <c r="B50" s="16" t="s">
        <v>551</v>
      </c>
      <c r="C50" s="59">
        <v>3</v>
      </c>
      <c r="D50" s="60">
        <v>8</v>
      </c>
      <c r="E50" s="61" t="s">
        <v>658</v>
      </c>
      <c r="F50" s="61"/>
      <c r="G50" s="62" t="s">
        <v>63</v>
      </c>
      <c r="H50" s="63" t="s">
        <v>16</v>
      </c>
      <c r="I50" s="66"/>
      <c r="J50" s="65" t="str">
        <f>[1]!ConvNumberLetter(Tableau157[[#This Row],[Prix unitaire HT (Chiffres)]])</f>
        <v xml:space="preserve"> </v>
      </c>
      <c r="K50" s="1"/>
    </row>
    <row r="51" spans="1:11" ht="38.25" x14ac:dyDescent="0.25">
      <c r="A51" s="16" t="s">
        <v>564</v>
      </c>
      <c r="B51" s="16" t="s">
        <v>581</v>
      </c>
      <c r="C51" s="39">
        <v>3</v>
      </c>
      <c r="D51" s="67">
        <v>9</v>
      </c>
      <c r="E51" s="68"/>
      <c r="F51" s="68"/>
      <c r="G51" s="42" t="s">
        <v>64</v>
      </c>
      <c r="H51" s="69"/>
      <c r="I51" s="70"/>
      <c r="J51" s="58"/>
      <c r="K51" s="1"/>
    </row>
    <row r="52" spans="1:11" ht="14.25" customHeight="1" x14ac:dyDescent="0.25">
      <c r="A52" s="16" t="s">
        <v>564</v>
      </c>
      <c r="B52" s="16" t="s">
        <v>581</v>
      </c>
      <c r="C52" s="59">
        <v>3</v>
      </c>
      <c r="D52" s="60">
        <v>9</v>
      </c>
      <c r="E52" s="61" t="s">
        <v>654</v>
      </c>
      <c r="F52" s="61"/>
      <c r="G52" s="62" t="s">
        <v>65</v>
      </c>
      <c r="H52" s="63" t="s">
        <v>39</v>
      </c>
      <c r="I52" s="64"/>
      <c r="J52" s="65" t="str">
        <f>[1]!ConvNumberLetter(Tableau157[[#This Row],[Prix unitaire HT (Chiffres)]])</f>
        <v xml:space="preserve"> </v>
      </c>
      <c r="K52" s="1"/>
    </row>
    <row r="53" spans="1:11" ht="14.25" customHeight="1" x14ac:dyDescent="0.25">
      <c r="A53" s="16" t="s">
        <v>564</v>
      </c>
      <c r="B53" s="16" t="s">
        <v>581</v>
      </c>
      <c r="C53" s="59">
        <v>3</v>
      </c>
      <c r="D53" s="60">
        <v>9</v>
      </c>
      <c r="E53" s="61" t="s">
        <v>655</v>
      </c>
      <c r="F53" s="61"/>
      <c r="G53" s="62" t="s">
        <v>66</v>
      </c>
      <c r="H53" s="63" t="s">
        <v>39</v>
      </c>
      <c r="I53" s="64"/>
      <c r="J53" s="65" t="str">
        <f>[1]!ConvNumberLetter(Tableau157[[#This Row],[Prix unitaire HT (Chiffres)]])</f>
        <v xml:space="preserve"> </v>
      </c>
      <c r="K53" s="1"/>
    </row>
    <row r="54" spans="1:11" ht="14.25" customHeight="1" x14ac:dyDescent="0.25">
      <c r="A54" s="16" t="s">
        <v>564</v>
      </c>
      <c r="B54" s="16" t="s">
        <v>581</v>
      </c>
      <c r="C54" s="59">
        <v>3</v>
      </c>
      <c r="D54" s="60">
        <v>9</v>
      </c>
      <c r="E54" s="61" t="s">
        <v>656</v>
      </c>
      <c r="F54" s="61"/>
      <c r="G54" s="62" t="s">
        <v>67</v>
      </c>
      <c r="H54" s="63" t="s">
        <v>39</v>
      </c>
      <c r="I54" s="64"/>
      <c r="J54" s="65" t="str">
        <f>[1]!ConvNumberLetter(Tableau157[[#This Row],[Prix unitaire HT (Chiffres)]])</f>
        <v xml:space="preserve"> </v>
      </c>
      <c r="K54" s="1"/>
    </row>
    <row r="55" spans="1:11" ht="14.25" customHeight="1" x14ac:dyDescent="0.25">
      <c r="A55" s="16" t="s">
        <v>564</v>
      </c>
      <c r="B55" s="16" t="s">
        <v>581</v>
      </c>
      <c r="C55" s="59">
        <v>3</v>
      </c>
      <c r="D55" s="60">
        <v>9</v>
      </c>
      <c r="E55" s="61" t="s">
        <v>657</v>
      </c>
      <c r="F55" s="61"/>
      <c r="G55" s="62" t="s">
        <v>68</v>
      </c>
      <c r="H55" s="63" t="s">
        <v>39</v>
      </c>
      <c r="I55" s="66"/>
      <c r="J55" s="65" t="str">
        <f>[1]!ConvNumberLetter(Tableau157[[#This Row],[Prix unitaire HT (Chiffres)]])</f>
        <v xml:space="preserve"> </v>
      </c>
      <c r="K55" s="1"/>
    </row>
    <row r="56" spans="1:11" ht="14.25" customHeight="1" x14ac:dyDescent="0.25">
      <c r="A56" s="16" t="s">
        <v>564</v>
      </c>
      <c r="B56" s="16" t="s">
        <v>581</v>
      </c>
      <c r="C56" s="59">
        <v>3</v>
      </c>
      <c r="D56" s="60">
        <v>9</v>
      </c>
      <c r="E56" s="61" t="s">
        <v>658</v>
      </c>
      <c r="F56" s="61"/>
      <c r="G56" s="62" t="s">
        <v>69</v>
      </c>
      <c r="H56" s="63" t="s">
        <v>16</v>
      </c>
      <c r="I56" s="64"/>
      <c r="J56" s="65" t="str">
        <f>[1]!ConvNumberLetter(Tableau157[[#This Row],[Prix unitaire HT (Chiffres)]])</f>
        <v xml:space="preserve"> </v>
      </c>
      <c r="K56" s="1"/>
    </row>
    <row r="57" spans="1:11" ht="38.25" x14ac:dyDescent="0.25">
      <c r="A57" s="16" t="s">
        <v>564</v>
      </c>
      <c r="B57" s="16" t="s">
        <v>579</v>
      </c>
      <c r="C57" s="39">
        <v>3</v>
      </c>
      <c r="D57" s="67">
        <v>10</v>
      </c>
      <c r="E57" s="68"/>
      <c r="F57" s="68"/>
      <c r="G57" s="42" t="s">
        <v>70</v>
      </c>
      <c r="H57" s="69"/>
      <c r="I57" s="70"/>
      <c r="J57" s="58"/>
      <c r="K57" s="1"/>
    </row>
    <row r="58" spans="1:11" ht="14.25" customHeight="1" x14ac:dyDescent="0.25">
      <c r="A58" s="16" t="s">
        <v>564</v>
      </c>
      <c r="B58" s="16" t="s">
        <v>579</v>
      </c>
      <c r="C58" s="59">
        <v>3</v>
      </c>
      <c r="D58" s="60">
        <v>10</v>
      </c>
      <c r="E58" s="61" t="s">
        <v>654</v>
      </c>
      <c r="F58" s="61"/>
      <c r="G58" s="62" t="s">
        <v>71</v>
      </c>
      <c r="H58" s="63" t="s">
        <v>39</v>
      </c>
      <c r="I58" s="64"/>
      <c r="J58" s="65" t="str">
        <f>[1]!ConvNumberLetter(Tableau157[[#This Row],[Prix unitaire HT (Chiffres)]])</f>
        <v xml:space="preserve"> </v>
      </c>
      <c r="K58" s="1"/>
    </row>
    <row r="59" spans="1:11" ht="14.25" customHeight="1" x14ac:dyDescent="0.25">
      <c r="A59" s="16" t="s">
        <v>564</v>
      </c>
      <c r="B59" s="16" t="s">
        <v>579</v>
      </c>
      <c r="C59" s="59">
        <v>3</v>
      </c>
      <c r="D59" s="60">
        <v>10</v>
      </c>
      <c r="E59" s="61" t="s">
        <v>655</v>
      </c>
      <c r="F59" s="61"/>
      <c r="G59" s="62" t="s">
        <v>72</v>
      </c>
      <c r="H59" s="63" t="s">
        <v>39</v>
      </c>
      <c r="I59" s="64"/>
      <c r="J59" s="65" t="str">
        <f>[1]!ConvNumberLetter(Tableau157[[#This Row],[Prix unitaire HT (Chiffres)]])</f>
        <v xml:space="preserve"> </v>
      </c>
      <c r="K59" s="1"/>
    </row>
    <row r="60" spans="1:11" ht="14.25" customHeight="1" x14ac:dyDescent="0.25">
      <c r="A60" s="16" t="s">
        <v>564</v>
      </c>
      <c r="B60" s="16" t="s">
        <v>579</v>
      </c>
      <c r="C60" s="59">
        <v>3</v>
      </c>
      <c r="D60" s="60">
        <v>10</v>
      </c>
      <c r="E60" s="61" t="s">
        <v>656</v>
      </c>
      <c r="F60" s="61"/>
      <c r="G60" s="78" t="s">
        <v>73</v>
      </c>
      <c r="H60" s="63" t="s">
        <v>39</v>
      </c>
      <c r="I60" s="79"/>
      <c r="J60" s="65" t="str">
        <f>[1]!ConvNumberLetter(Tableau157[[#This Row],[Prix unitaire HT (Chiffres)]])</f>
        <v xml:space="preserve"> </v>
      </c>
      <c r="K60" s="1"/>
    </row>
    <row r="61" spans="1:11" ht="14.25" customHeight="1" x14ac:dyDescent="0.25">
      <c r="A61" s="16" t="s">
        <v>564</v>
      </c>
      <c r="B61" s="16" t="s">
        <v>579</v>
      </c>
      <c r="C61" s="59">
        <v>3</v>
      </c>
      <c r="D61" s="60">
        <v>10</v>
      </c>
      <c r="E61" s="61" t="s">
        <v>657</v>
      </c>
      <c r="F61" s="61"/>
      <c r="G61" s="62" t="s">
        <v>74</v>
      </c>
      <c r="H61" s="63" t="s">
        <v>39</v>
      </c>
      <c r="I61" s="66"/>
      <c r="J61" s="65" t="str">
        <f>[1]!ConvNumberLetter(Tableau157[[#This Row],[Prix unitaire HT (Chiffres)]])</f>
        <v xml:space="preserve"> </v>
      </c>
      <c r="K61" s="1"/>
    </row>
    <row r="62" spans="1:11" ht="14.25" customHeight="1" x14ac:dyDescent="0.25">
      <c r="A62" s="16" t="s">
        <v>564</v>
      </c>
      <c r="B62" s="16" t="s">
        <v>579</v>
      </c>
      <c r="C62" s="59">
        <v>3</v>
      </c>
      <c r="D62" s="60">
        <v>10</v>
      </c>
      <c r="E62" s="61" t="s">
        <v>658</v>
      </c>
      <c r="F62" s="61"/>
      <c r="G62" s="62" t="s">
        <v>75</v>
      </c>
      <c r="H62" s="63" t="s">
        <v>16</v>
      </c>
      <c r="I62" s="64"/>
      <c r="J62" s="80" t="str">
        <f>[1]!ConvNumberLetter(Tableau157[[#This Row],[Prix unitaire HT (Chiffres)]])</f>
        <v xml:space="preserve"> </v>
      </c>
      <c r="K62" s="1"/>
    </row>
    <row r="63" spans="1:11" ht="14.25" x14ac:dyDescent="0.25">
      <c r="A63" s="16" t="s">
        <v>564</v>
      </c>
      <c r="B63" s="16" t="s">
        <v>582</v>
      </c>
      <c r="C63" s="39">
        <v>3</v>
      </c>
      <c r="D63" s="67">
        <v>11</v>
      </c>
      <c r="E63" s="67">
        <v>1</v>
      </c>
      <c r="F63" s="67"/>
      <c r="G63" s="42" t="s">
        <v>76</v>
      </c>
      <c r="H63" s="69"/>
      <c r="I63" s="70"/>
      <c r="J63" s="81"/>
      <c r="K63" s="1"/>
    </row>
    <row r="64" spans="1:11" ht="14.25" customHeight="1" x14ac:dyDescent="0.25">
      <c r="A64" s="16" t="s">
        <v>564</v>
      </c>
      <c r="B64" s="16" t="s">
        <v>584</v>
      </c>
      <c r="C64" s="59">
        <v>3</v>
      </c>
      <c r="D64" s="60">
        <v>11</v>
      </c>
      <c r="E64" s="61" t="s">
        <v>654</v>
      </c>
      <c r="F64" s="61"/>
      <c r="G64" s="62" t="s">
        <v>77</v>
      </c>
      <c r="H64" s="63" t="s">
        <v>20</v>
      </c>
      <c r="I64" s="64"/>
      <c r="J64" s="80" t="str">
        <f>[1]!ConvNumberLetter(Tableau157[[#This Row],[Prix unitaire HT (Chiffres)]])</f>
        <v xml:space="preserve"> </v>
      </c>
      <c r="K64" s="1"/>
    </row>
    <row r="65" spans="1:11" ht="14.25" customHeight="1" x14ac:dyDescent="0.25">
      <c r="A65" s="16" t="s">
        <v>564</v>
      </c>
      <c r="B65" s="16" t="s">
        <v>584</v>
      </c>
      <c r="C65" s="59">
        <v>3</v>
      </c>
      <c r="D65" s="60">
        <v>11</v>
      </c>
      <c r="E65" s="61" t="s">
        <v>655</v>
      </c>
      <c r="F65" s="61"/>
      <c r="G65" s="62" t="s">
        <v>78</v>
      </c>
      <c r="H65" s="63" t="s">
        <v>20</v>
      </c>
      <c r="I65" s="64"/>
      <c r="J65" s="80" t="str">
        <f>[1]!ConvNumberLetter(Tableau157[[#This Row],[Prix unitaire HT (Chiffres)]])</f>
        <v xml:space="preserve"> </v>
      </c>
      <c r="K65" s="1"/>
    </row>
    <row r="66" spans="1:11" ht="27.95" customHeight="1" x14ac:dyDescent="0.25">
      <c r="A66" s="16" t="s">
        <v>564</v>
      </c>
      <c r="B66" s="16" t="s">
        <v>584</v>
      </c>
      <c r="C66" s="59">
        <v>3</v>
      </c>
      <c r="D66" s="60">
        <v>11</v>
      </c>
      <c r="E66" s="61" t="s">
        <v>656</v>
      </c>
      <c r="F66" s="61"/>
      <c r="G66" s="62" t="s">
        <v>79</v>
      </c>
      <c r="H66" s="63" t="s">
        <v>20</v>
      </c>
      <c r="I66" s="64"/>
      <c r="J66" s="80" t="str">
        <f>[1]!ConvNumberLetter(Tableau157[[#This Row],[Prix unitaire HT (Chiffres)]])</f>
        <v xml:space="preserve"> </v>
      </c>
      <c r="K66" s="1"/>
    </row>
    <row r="67" spans="1:11" ht="38.25" x14ac:dyDescent="0.25">
      <c r="A67" s="16" t="s">
        <v>564</v>
      </c>
      <c r="B67" s="16" t="s">
        <v>580</v>
      </c>
      <c r="C67" s="39">
        <v>3</v>
      </c>
      <c r="D67" s="67">
        <v>12</v>
      </c>
      <c r="E67" s="67"/>
      <c r="F67" s="67"/>
      <c r="G67" s="42" t="s">
        <v>80</v>
      </c>
      <c r="H67" s="69"/>
      <c r="I67" s="70"/>
      <c r="J67" s="81"/>
      <c r="K67" s="1"/>
    </row>
    <row r="68" spans="1:11" ht="14.25" x14ac:dyDescent="0.25">
      <c r="A68" s="16" t="s">
        <v>564</v>
      </c>
      <c r="B68" s="16" t="s">
        <v>580</v>
      </c>
      <c r="C68" s="59">
        <v>3</v>
      </c>
      <c r="D68" s="60">
        <v>12</v>
      </c>
      <c r="E68" s="61" t="s">
        <v>654</v>
      </c>
      <c r="F68" s="61"/>
      <c r="G68" s="62" t="s">
        <v>81</v>
      </c>
      <c r="H68" s="63" t="s">
        <v>39</v>
      </c>
      <c r="I68" s="64"/>
      <c r="J68" s="80" t="str">
        <f>[1]!ConvNumberLetter(Tableau157[[#This Row],[Prix unitaire HT (Chiffres)]])</f>
        <v xml:space="preserve"> </v>
      </c>
      <c r="K68" s="1"/>
    </row>
    <row r="69" spans="1:11" ht="25.5" x14ac:dyDescent="0.25">
      <c r="A69" s="16" t="s">
        <v>564</v>
      </c>
      <c r="B69" s="16" t="s">
        <v>580</v>
      </c>
      <c r="C69" s="59">
        <v>3</v>
      </c>
      <c r="D69" s="60">
        <v>12</v>
      </c>
      <c r="E69" s="61" t="s">
        <v>655</v>
      </c>
      <c r="F69" s="61"/>
      <c r="G69" s="62" t="s">
        <v>82</v>
      </c>
      <c r="H69" s="63" t="s">
        <v>39</v>
      </c>
      <c r="I69" s="64"/>
      <c r="J69" s="80" t="str">
        <f>[1]!ConvNumberLetter(Tableau157[[#This Row],[Prix unitaire HT (Chiffres)]])</f>
        <v xml:space="preserve"> </v>
      </c>
      <c r="K69" s="1"/>
    </row>
    <row r="70" spans="1:11" ht="28.5" customHeight="1" x14ac:dyDescent="0.25">
      <c r="A70" s="16" t="s">
        <v>564</v>
      </c>
      <c r="B70" s="16" t="s">
        <v>580</v>
      </c>
      <c r="C70" s="59">
        <v>3</v>
      </c>
      <c r="D70" s="60">
        <v>12</v>
      </c>
      <c r="E70" s="61" t="s">
        <v>656</v>
      </c>
      <c r="F70" s="61"/>
      <c r="G70" s="62" t="s">
        <v>83</v>
      </c>
      <c r="H70" s="63" t="s">
        <v>39</v>
      </c>
      <c r="I70" s="66"/>
      <c r="J70" s="65" t="str">
        <f>[1]!ConvNumberLetter(Tableau157[[#This Row],[Prix unitaire HT (Chiffres)]])</f>
        <v xml:space="preserve"> </v>
      </c>
      <c r="K70" s="1"/>
    </row>
    <row r="71" spans="1:11" ht="25.5" customHeight="1" x14ac:dyDescent="0.25">
      <c r="A71" s="16" t="s">
        <v>564</v>
      </c>
      <c r="B71" s="16" t="s">
        <v>580</v>
      </c>
      <c r="C71" s="59">
        <v>3</v>
      </c>
      <c r="D71" s="60">
        <v>12</v>
      </c>
      <c r="E71" s="61" t="s">
        <v>657</v>
      </c>
      <c r="F71" s="61"/>
      <c r="G71" s="62" t="s">
        <v>84</v>
      </c>
      <c r="H71" s="63" t="s">
        <v>39</v>
      </c>
      <c r="I71" s="64"/>
      <c r="J71" s="80" t="str">
        <f>[1]!ConvNumberLetter(Tableau157[[#This Row],[Prix unitaire HT (Chiffres)]])</f>
        <v xml:space="preserve"> </v>
      </c>
      <c r="K71" s="1"/>
    </row>
    <row r="72" spans="1:11" ht="38.25" x14ac:dyDescent="0.25">
      <c r="A72" s="16" t="s">
        <v>564</v>
      </c>
      <c r="B72" s="16" t="s">
        <v>583</v>
      </c>
      <c r="C72" s="39">
        <v>3</v>
      </c>
      <c r="D72" s="67">
        <v>13</v>
      </c>
      <c r="E72" s="67"/>
      <c r="F72" s="67"/>
      <c r="G72" s="42" t="s">
        <v>85</v>
      </c>
      <c r="H72" s="69"/>
      <c r="I72" s="70"/>
      <c r="J72" s="81"/>
      <c r="K72" s="1"/>
    </row>
    <row r="73" spans="1:11" ht="14.25" customHeight="1" x14ac:dyDescent="0.25">
      <c r="A73" s="16" t="s">
        <v>564</v>
      </c>
      <c r="B73" s="16" t="s">
        <v>583</v>
      </c>
      <c r="C73" s="59">
        <v>3</v>
      </c>
      <c r="D73" s="60">
        <v>13</v>
      </c>
      <c r="E73" s="60">
        <v>1</v>
      </c>
      <c r="F73" s="60"/>
      <c r="G73" s="62" t="s">
        <v>86</v>
      </c>
      <c r="H73" s="63" t="s">
        <v>20</v>
      </c>
      <c r="I73" s="64"/>
      <c r="J73" s="80" t="str">
        <f>[1]!ConvNumberLetter(Tableau157[[#This Row],[Prix unitaire HT (Chiffres)]])</f>
        <v xml:space="preserve"> </v>
      </c>
      <c r="K73" s="1"/>
    </row>
    <row r="74" spans="1:11" ht="38.25" x14ac:dyDescent="0.25">
      <c r="A74" s="16" t="s">
        <v>564</v>
      </c>
      <c r="B74" s="16" t="s">
        <v>585</v>
      </c>
      <c r="C74" s="39">
        <v>3</v>
      </c>
      <c r="D74" s="67">
        <v>14</v>
      </c>
      <c r="E74" s="67"/>
      <c r="F74" s="67"/>
      <c r="G74" s="42" t="s">
        <v>87</v>
      </c>
      <c r="H74" s="69"/>
      <c r="I74" s="70"/>
      <c r="J74" s="81"/>
      <c r="K74" s="1"/>
    </row>
    <row r="75" spans="1:11" ht="14.25" customHeight="1" x14ac:dyDescent="0.25">
      <c r="A75" s="16" t="s">
        <v>564</v>
      </c>
      <c r="B75" s="16" t="s">
        <v>585</v>
      </c>
      <c r="C75" s="59">
        <v>3</v>
      </c>
      <c r="D75" s="60">
        <v>14</v>
      </c>
      <c r="E75" s="60">
        <v>1</v>
      </c>
      <c r="F75" s="60"/>
      <c r="G75" s="62" t="s">
        <v>88</v>
      </c>
      <c r="H75" s="63" t="s">
        <v>39</v>
      </c>
      <c r="I75" s="64"/>
      <c r="J75" s="80" t="str">
        <f>[1]!ConvNumberLetter(Tableau157[[#This Row],[Prix unitaire HT (Chiffres)]])</f>
        <v xml:space="preserve"> </v>
      </c>
      <c r="K75" s="1"/>
    </row>
    <row r="76" spans="1:11" ht="14.25" customHeight="1" x14ac:dyDescent="0.25">
      <c r="A76" s="16" t="s">
        <v>564</v>
      </c>
      <c r="B76" s="16" t="s">
        <v>585</v>
      </c>
      <c r="C76" s="59">
        <v>3</v>
      </c>
      <c r="D76" s="60">
        <v>14</v>
      </c>
      <c r="E76" s="60">
        <v>2</v>
      </c>
      <c r="F76" s="60"/>
      <c r="G76" s="62" t="s">
        <v>89</v>
      </c>
      <c r="H76" s="63" t="s">
        <v>39</v>
      </c>
      <c r="I76" s="64"/>
      <c r="J76" s="80" t="str">
        <f>[1]!ConvNumberLetter(Tableau157[[#This Row],[Prix unitaire HT (Chiffres)]])</f>
        <v xml:space="preserve"> </v>
      </c>
      <c r="K76" s="1"/>
    </row>
    <row r="77" spans="1:11" ht="14.25" x14ac:dyDescent="0.25">
      <c r="A77" s="10" t="s">
        <v>564</v>
      </c>
      <c r="B77" s="10" t="s">
        <v>586</v>
      </c>
      <c r="C77" s="71">
        <v>4</v>
      </c>
      <c r="D77" s="135"/>
      <c r="E77" s="72"/>
      <c r="F77" s="72"/>
      <c r="G77" s="74" t="s">
        <v>90</v>
      </c>
      <c r="H77" s="75"/>
      <c r="I77" s="88"/>
      <c r="J77" s="89"/>
      <c r="K77" s="1"/>
    </row>
    <row r="78" spans="1:11" ht="38.25" customHeight="1" x14ac:dyDescent="0.25">
      <c r="A78" s="16" t="s">
        <v>564</v>
      </c>
      <c r="B78" s="16" t="s">
        <v>587</v>
      </c>
      <c r="C78" s="82">
        <v>4</v>
      </c>
      <c r="D78" s="67">
        <v>15</v>
      </c>
      <c r="E78" s="67"/>
      <c r="F78" s="68"/>
      <c r="G78" s="42" t="s">
        <v>91</v>
      </c>
      <c r="H78" s="69"/>
      <c r="I78" s="44"/>
      <c r="J78" s="45"/>
      <c r="K78" s="1"/>
    </row>
    <row r="79" spans="1:11" ht="14.25" customHeight="1" x14ac:dyDescent="0.25">
      <c r="A79" s="16" t="s">
        <v>564</v>
      </c>
      <c r="B79" s="16" t="s">
        <v>587</v>
      </c>
      <c r="C79" s="83">
        <v>4</v>
      </c>
      <c r="D79" s="60">
        <v>15</v>
      </c>
      <c r="E79" s="60">
        <v>1</v>
      </c>
      <c r="F79" s="60"/>
      <c r="G79" s="62" t="s">
        <v>92</v>
      </c>
      <c r="H79" s="63" t="s">
        <v>39</v>
      </c>
      <c r="I79" s="64"/>
      <c r="J79" s="80" t="str">
        <f>[1]!ConvNumberLetter(Tableau157[[#This Row],[Prix unitaire HT (Chiffres)]])</f>
        <v xml:space="preserve"> </v>
      </c>
      <c r="K79" s="1"/>
    </row>
    <row r="80" spans="1:11" ht="14.25" customHeight="1" x14ac:dyDescent="0.25">
      <c r="A80" s="16" t="s">
        <v>564</v>
      </c>
      <c r="B80" s="16" t="s">
        <v>587</v>
      </c>
      <c r="C80" s="83">
        <v>4</v>
      </c>
      <c r="D80" s="60">
        <v>15</v>
      </c>
      <c r="E80" s="60">
        <v>2</v>
      </c>
      <c r="F80" s="60"/>
      <c r="G80" s="62" t="s">
        <v>93</v>
      </c>
      <c r="H80" s="63" t="s">
        <v>39</v>
      </c>
      <c r="I80" s="64"/>
      <c r="J80" s="80" t="str">
        <f>[1]!ConvNumberLetter(Tableau157[[#This Row],[Prix unitaire HT (Chiffres)]])</f>
        <v xml:space="preserve"> </v>
      </c>
      <c r="K80" s="1"/>
    </row>
    <row r="81" spans="1:11" ht="14.25" customHeight="1" x14ac:dyDescent="0.25">
      <c r="A81" s="16" t="s">
        <v>564</v>
      </c>
      <c r="B81" s="16" t="s">
        <v>587</v>
      </c>
      <c r="C81" s="83">
        <v>4</v>
      </c>
      <c r="D81" s="60">
        <v>15</v>
      </c>
      <c r="E81" s="60">
        <v>3</v>
      </c>
      <c r="F81" s="60"/>
      <c r="G81" s="62" t="s">
        <v>94</v>
      </c>
      <c r="H81" s="63" t="s">
        <v>39</v>
      </c>
      <c r="I81" s="64"/>
      <c r="J81" s="80" t="str">
        <f>[1]!ConvNumberLetter(Tableau157[[#This Row],[Prix unitaire HT (Chiffres)]])</f>
        <v xml:space="preserve"> </v>
      </c>
      <c r="K81" s="1"/>
    </row>
    <row r="82" spans="1:11" ht="14.25" customHeight="1" x14ac:dyDescent="0.25">
      <c r="A82" s="16" t="s">
        <v>564</v>
      </c>
      <c r="B82" s="16" t="s">
        <v>587</v>
      </c>
      <c r="C82" s="83">
        <v>4</v>
      </c>
      <c r="D82" s="60">
        <v>15</v>
      </c>
      <c r="E82" s="60">
        <v>4</v>
      </c>
      <c r="F82" s="61"/>
      <c r="G82" s="62" t="s">
        <v>95</v>
      </c>
      <c r="H82" s="63" t="s">
        <v>39</v>
      </c>
      <c r="I82" s="66"/>
      <c r="J82" s="65" t="str">
        <f>[1]!ConvNumberLetter(Tableau157[[#This Row],[Prix unitaire HT (Chiffres)]])</f>
        <v xml:space="preserve"> </v>
      </c>
      <c r="K82" s="1"/>
    </row>
    <row r="83" spans="1:11" ht="14.25" customHeight="1" x14ac:dyDescent="0.25">
      <c r="A83" s="16" t="s">
        <v>564</v>
      </c>
      <c r="B83" s="16" t="s">
        <v>587</v>
      </c>
      <c r="C83" s="83">
        <v>4</v>
      </c>
      <c r="D83" s="60">
        <v>15</v>
      </c>
      <c r="E83" s="60">
        <v>5</v>
      </c>
      <c r="F83" s="60"/>
      <c r="G83" s="62" t="s">
        <v>96</v>
      </c>
      <c r="H83" s="63" t="s">
        <v>20</v>
      </c>
      <c r="I83" s="64"/>
      <c r="J83" s="80" t="str">
        <f>[1]!ConvNumberLetter(Tableau157[[#This Row],[Prix unitaire HT (Chiffres)]])</f>
        <v xml:space="preserve"> </v>
      </c>
      <c r="K83" s="1"/>
    </row>
    <row r="84" spans="1:11" ht="38.25" x14ac:dyDescent="0.25">
      <c r="A84" s="16" t="s">
        <v>564</v>
      </c>
      <c r="B84" s="16" t="s">
        <v>588</v>
      </c>
      <c r="C84" s="82">
        <v>4</v>
      </c>
      <c r="D84" s="67">
        <v>16</v>
      </c>
      <c r="E84" s="67"/>
      <c r="F84" s="67"/>
      <c r="G84" s="42" t="s">
        <v>548</v>
      </c>
      <c r="H84" s="69"/>
      <c r="I84" s="70"/>
      <c r="J84" s="81"/>
      <c r="K84" s="1"/>
    </row>
    <row r="85" spans="1:11" ht="14.25" customHeight="1" x14ac:dyDescent="0.25">
      <c r="A85" s="16" t="s">
        <v>564</v>
      </c>
      <c r="B85" s="16" t="s">
        <v>588</v>
      </c>
      <c r="C85" s="83">
        <v>4</v>
      </c>
      <c r="D85" s="60">
        <v>16</v>
      </c>
      <c r="E85" s="60">
        <v>1</v>
      </c>
      <c r="F85" s="60"/>
      <c r="G85" s="62" t="s">
        <v>97</v>
      </c>
      <c r="H85" s="63" t="s">
        <v>39</v>
      </c>
      <c r="I85" s="64"/>
      <c r="J85" s="80" t="str">
        <f>[1]!ConvNumberLetter(Tableau157[[#This Row],[Prix unitaire HT (Chiffres)]])</f>
        <v xml:space="preserve"> </v>
      </c>
      <c r="K85" s="1"/>
    </row>
    <row r="86" spans="1:11" ht="14.25" customHeight="1" x14ac:dyDescent="0.25">
      <c r="A86" s="16" t="s">
        <v>564</v>
      </c>
      <c r="B86" s="16" t="s">
        <v>588</v>
      </c>
      <c r="C86" s="83">
        <v>4</v>
      </c>
      <c r="D86" s="60">
        <v>16</v>
      </c>
      <c r="E86" s="60">
        <v>2</v>
      </c>
      <c r="F86" s="61"/>
      <c r="G86" s="62" t="s">
        <v>98</v>
      </c>
      <c r="H86" s="63" t="s">
        <v>39</v>
      </c>
      <c r="I86" s="66"/>
      <c r="J86" s="65" t="str">
        <f>[1]!ConvNumberLetter(Tableau157[[#This Row],[Prix unitaire HT (Chiffres)]])</f>
        <v xml:space="preserve"> </v>
      </c>
      <c r="K86" s="1"/>
    </row>
    <row r="87" spans="1:11" ht="14.25" customHeight="1" x14ac:dyDescent="0.25">
      <c r="A87" s="16" t="s">
        <v>564</v>
      </c>
      <c r="B87" s="16" t="s">
        <v>588</v>
      </c>
      <c r="C87" s="83">
        <v>4</v>
      </c>
      <c r="D87" s="60">
        <v>16</v>
      </c>
      <c r="E87" s="60">
        <v>3</v>
      </c>
      <c r="F87" s="60"/>
      <c r="G87" s="62" t="s">
        <v>99</v>
      </c>
      <c r="H87" s="63" t="s">
        <v>39</v>
      </c>
      <c r="I87" s="64"/>
      <c r="J87" s="80" t="str">
        <f>[1]!ConvNumberLetter(Tableau157[[#This Row],[Prix unitaire HT (Chiffres)]])</f>
        <v xml:space="preserve"> </v>
      </c>
      <c r="K87" s="1"/>
    </row>
    <row r="88" spans="1:11" ht="14.25" customHeight="1" x14ac:dyDescent="0.25">
      <c r="A88" s="16" t="s">
        <v>564</v>
      </c>
      <c r="B88" s="16" t="s">
        <v>588</v>
      </c>
      <c r="C88" s="83">
        <v>4</v>
      </c>
      <c r="D88" s="60">
        <v>16</v>
      </c>
      <c r="E88" s="60">
        <v>4</v>
      </c>
      <c r="F88" s="60"/>
      <c r="G88" s="62" t="s">
        <v>100</v>
      </c>
      <c r="H88" s="63" t="s">
        <v>39</v>
      </c>
      <c r="I88" s="64"/>
      <c r="J88" s="80" t="str">
        <f>[1]!ConvNumberLetter(Tableau157[[#This Row],[Prix unitaire HT (Chiffres)]])</f>
        <v xml:space="preserve"> </v>
      </c>
      <c r="K88" s="1"/>
    </row>
    <row r="89" spans="1:11" ht="14.25" customHeight="1" x14ac:dyDescent="0.25">
      <c r="A89" s="16" t="s">
        <v>564</v>
      </c>
      <c r="B89" s="16" t="s">
        <v>588</v>
      </c>
      <c r="C89" s="83">
        <v>4</v>
      </c>
      <c r="D89" s="60">
        <v>16</v>
      </c>
      <c r="E89" s="60">
        <v>5</v>
      </c>
      <c r="F89" s="60"/>
      <c r="G89" s="62" t="s">
        <v>101</v>
      </c>
      <c r="H89" s="63" t="s">
        <v>39</v>
      </c>
      <c r="I89" s="64"/>
      <c r="J89" s="80" t="str">
        <f>[1]!ConvNumberLetter(Tableau157[[#This Row],[Prix unitaire HT (Chiffres)]])</f>
        <v xml:space="preserve"> </v>
      </c>
      <c r="K89" s="1"/>
    </row>
    <row r="90" spans="1:11" ht="14.25" customHeight="1" x14ac:dyDescent="0.25">
      <c r="A90" s="16" t="s">
        <v>564</v>
      </c>
      <c r="B90" s="16" t="s">
        <v>588</v>
      </c>
      <c r="C90" s="83">
        <v>4</v>
      </c>
      <c r="D90" s="60">
        <v>16</v>
      </c>
      <c r="E90" s="60">
        <v>6</v>
      </c>
      <c r="F90" s="61"/>
      <c r="G90" s="62" t="s">
        <v>102</v>
      </c>
      <c r="H90" s="63" t="s">
        <v>39</v>
      </c>
      <c r="I90" s="66"/>
      <c r="J90" s="65" t="str">
        <f>[1]!ConvNumberLetter(Tableau157[[#This Row],[Prix unitaire HT (Chiffres)]])</f>
        <v xml:space="preserve"> </v>
      </c>
      <c r="K90" s="1"/>
    </row>
    <row r="91" spans="1:11" ht="14.25" customHeight="1" x14ac:dyDescent="0.25">
      <c r="A91" s="16" t="s">
        <v>564</v>
      </c>
      <c r="B91" s="16" t="s">
        <v>588</v>
      </c>
      <c r="C91" s="83">
        <v>4</v>
      </c>
      <c r="D91" s="60">
        <v>16</v>
      </c>
      <c r="E91" s="60">
        <v>7</v>
      </c>
      <c r="F91" s="60"/>
      <c r="G91" s="62" t="s">
        <v>103</v>
      </c>
      <c r="H91" s="63" t="s">
        <v>39</v>
      </c>
      <c r="I91" s="64"/>
      <c r="J91" s="80" t="str">
        <f>[1]!ConvNumberLetter(Tableau157[[#This Row],[Prix unitaire HT (Chiffres)]])</f>
        <v xml:space="preserve"> </v>
      </c>
      <c r="K91" s="1"/>
    </row>
    <row r="92" spans="1:11" ht="14.25" customHeight="1" x14ac:dyDescent="0.25">
      <c r="A92" s="16" t="s">
        <v>564</v>
      </c>
      <c r="B92" s="16" t="s">
        <v>588</v>
      </c>
      <c r="C92" s="83">
        <v>4</v>
      </c>
      <c r="D92" s="60">
        <v>16</v>
      </c>
      <c r="E92" s="60">
        <v>8</v>
      </c>
      <c r="F92" s="60"/>
      <c r="G92" s="62" t="s">
        <v>104</v>
      </c>
      <c r="H92" s="63" t="s">
        <v>39</v>
      </c>
      <c r="I92" s="64"/>
      <c r="J92" s="80" t="str">
        <f>[1]!ConvNumberLetter(Tableau157[[#This Row],[Prix unitaire HT (Chiffres)]])</f>
        <v xml:space="preserve"> </v>
      </c>
      <c r="K92" s="1"/>
    </row>
    <row r="93" spans="1:11" ht="14.25" customHeight="1" x14ac:dyDescent="0.25">
      <c r="A93" s="16" t="s">
        <v>564</v>
      </c>
      <c r="B93" s="16" t="s">
        <v>588</v>
      </c>
      <c r="C93" s="83">
        <v>4</v>
      </c>
      <c r="D93" s="60">
        <v>16</v>
      </c>
      <c r="E93" s="60">
        <v>9</v>
      </c>
      <c r="F93" s="61"/>
      <c r="G93" s="62" t="s">
        <v>105</v>
      </c>
      <c r="H93" s="63" t="s">
        <v>39</v>
      </c>
      <c r="I93" s="66"/>
      <c r="J93" s="65" t="str">
        <f>[1]!ConvNumberLetter(Tableau157[[#This Row],[Prix unitaire HT (Chiffres)]])</f>
        <v xml:space="preserve"> </v>
      </c>
      <c r="K93" s="1"/>
    </row>
    <row r="94" spans="1:11" ht="14.25" customHeight="1" x14ac:dyDescent="0.25">
      <c r="A94" s="16" t="s">
        <v>564</v>
      </c>
      <c r="B94" s="16" t="s">
        <v>588</v>
      </c>
      <c r="C94" s="83">
        <v>4</v>
      </c>
      <c r="D94" s="60">
        <v>16</v>
      </c>
      <c r="E94" s="60">
        <v>10</v>
      </c>
      <c r="F94" s="60"/>
      <c r="G94" s="62" t="s">
        <v>106</v>
      </c>
      <c r="H94" s="63" t="s">
        <v>39</v>
      </c>
      <c r="I94" s="64"/>
      <c r="J94" s="80" t="str">
        <f>[1]!ConvNumberLetter(Tableau157[[#This Row],[Prix unitaire HT (Chiffres)]])</f>
        <v xml:space="preserve"> </v>
      </c>
      <c r="K94" s="1"/>
    </row>
    <row r="95" spans="1:11" ht="14.25" customHeight="1" x14ac:dyDescent="0.25">
      <c r="A95" s="16" t="s">
        <v>564</v>
      </c>
      <c r="B95" s="16" t="s">
        <v>588</v>
      </c>
      <c r="C95" s="83">
        <v>4</v>
      </c>
      <c r="D95" s="60">
        <v>16</v>
      </c>
      <c r="E95" s="60">
        <v>11</v>
      </c>
      <c r="F95" s="60"/>
      <c r="G95" s="62" t="s">
        <v>107</v>
      </c>
      <c r="H95" s="63" t="s">
        <v>39</v>
      </c>
      <c r="I95" s="64"/>
      <c r="J95" s="80" t="str">
        <f>[1]!ConvNumberLetter(Tableau157[[#This Row],[Prix unitaire HT (Chiffres)]])</f>
        <v xml:space="preserve"> </v>
      </c>
      <c r="K95" s="1"/>
    </row>
    <row r="96" spans="1:11" ht="14.25" customHeight="1" x14ac:dyDescent="0.25">
      <c r="A96" s="16" t="s">
        <v>564</v>
      </c>
      <c r="B96" s="16" t="s">
        <v>588</v>
      </c>
      <c r="C96" s="83">
        <v>4</v>
      </c>
      <c r="D96" s="60">
        <v>16</v>
      </c>
      <c r="E96" s="60">
        <v>12</v>
      </c>
      <c r="F96" s="60"/>
      <c r="G96" s="62" t="s">
        <v>108</v>
      </c>
      <c r="H96" s="63" t="s">
        <v>39</v>
      </c>
      <c r="I96" s="64"/>
      <c r="J96" s="80" t="str">
        <f>[1]!ConvNumberLetter(Tableau157[[#This Row],[Prix unitaire HT (Chiffres)]])</f>
        <v xml:space="preserve"> </v>
      </c>
      <c r="K96" s="1"/>
    </row>
    <row r="97" spans="1:11" ht="14.25" customHeight="1" x14ac:dyDescent="0.25">
      <c r="A97" s="16" t="s">
        <v>564</v>
      </c>
      <c r="B97" s="16" t="s">
        <v>588</v>
      </c>
      <c r="C97" s="83">
        <v>4</v>
      </c>
      <c r="D97" s="60">
        <v>16</v>
      </c>
      <c r="E97" s="60">
        <v>13</v>
      </c>
      <c r="F97" s="61"/>
      <c r="G97" s="62" t="s">
        <v>109</v>
      </c>
      <c r="H97" s="63" t="s">
        <v>39</v>
      </c>
      <c r="I97" s="66"/>
      <c r="J97" s="65" t="str">
        <f>[1]!ConvNumberLetter(Tableau157[[#This Row],[Prix unitaire HT (Chiffres)]])</f>
        <v xml:space="preserve"> </v>
      </c>
      <c r="K97" s="1"/>
    </row>
    <row r="98" spans="1:11" ht="14.25" customHeight="1" x14ac:dyDescent="0.25">
      <c r="A98" s="16" t="s">
        <v>564</v>
      </c>
      <c r="B98" s="16" t="s">
        <v>588</v>
      </c>
      <c r="C98" s="83">
        <v>4</v>
      </c>
      <c r="D98" s="60">
        <v>16</v>
      </c>
      <c r="E98" s="60">
        <v>14</v>
      </c>
      <c r="F98" s="60"/>
      <c r="G98" s="62" t="s">
        <v>110</v>
      </c>
      <c r="H98" s="63" t="s">
        <v>39</v>
      </c>
      <c r="I98" s="64"/>
      <c r="J98" s="80" t="str">
        <f>[1]!ConvNumberLetter(Tableau157[[#This Row],[Prix unitaire HT (Chiffres)]])</f>
        <v xml:space="preserve"> </v>
      </c>
      <c r="K98" s="1"/>
    </row>
    <row r="99" spans="1:11" ht="14.25" customHeight="1" x14ac:dyDescent="0.25">
      <c r="A99" s="16" t="s">
        <v>564</v>
      </c>
      <c r="B99" s="16" t="s">
        <v>588</v>
      </c>
      <c r="C99" s="83">
        <v>4</v>
      </c>
      <c r="D99" s="60">
        <v>16</v>
      </c>
      <c r="E99" s="60">
        <v>15</v>
      </c>
      <c r="F99" s="60"/>
      <c r="G99" s="62" t="s">
        <v>111</v>
      </c>
      <c r="H99" s="63" t="s">
        <v>39</v>
      </c>
      <c r="I99" s="64"/>
      <c r="J99" s="80" t="str">
        <f>[1]!ConvNumberLetter(Tableau157[[#This Row],[Prix unitaire HT (Chiffres)]])</f>
        <v xml:space="preserve"> </v>
      </c>
      <c r="K99" s="1"/>
    </row>
    <row r="100" spans="1:11" ht="14.25" customHeight="1" x14ac:dyDescent="0.25">
      <c r="A100" s="16" t="s">
        <v>564</v>
      </c>
      <c r="B100" s="16" t="s">
        <v>588</v>
      </c>
      <c r="C100" s="83">
        <v>4</v>
      </c>
      <c r="D100" s="60">
        <v>16</v>
      </c>
      <c r="E100" s="60">
        <v>16</v>
      </c>
      <c r="F100" s="60"/>
      <c r="G100" s="62" t="s">
        <v>112</v>
      </c>
      <c r="H100" s="63" t="s">
        <v>39</v>
      </c>
      <c r="I100" s="64"/>
      <c r="J100" s="80" t="str">
        <f>[1]!ConvNumberLetter(Tableau157[[#This Row],[Prix unitaire HT (Chiffres)]])</f>
        <v xml:space="preserve"> </v>
      </c>
      <c r="K100" s="1"/>
    </row>
    <row r="101" spans="1:11" ht="14.25" customHeight="1" x14ac:dyDescent="0.25">
      <c r="A101" s="16" t="s">
        <v>564</v>
      </c>
      <c r="B101" s="16" t="s">
        <v>588</v>
      </c>
      <c r="C101" s="83">
        <v>4</v>
      </c>
      <c r="D101" s="60">
        <v>16</v>
      </c>
      <c r="E101" s="60">
        <v>17</v>
      </c>
      <c r="F101" s="61"/>
      <c r="G101" s="62" t="s">
        <v>96</v>
      </c>
      <c r="H101" s="63" t="s">
        <v>20</v>
      </c>
      <c r="I101" s="66"/>
      <c r="J101" s="65" t="str">
        <f>[1]!ConvNumberLetter(Tableau157[[#This Row],[Prix unitaire HT (Chiffres)]])</f>
        <v xml:space="preserve"> </v>
      </c>
      <c r="K101" s="1"/>
    </row>
    <row r="102" spans="1:11" s="23" customFormat="1" ht="38.25" x14ac:dyDescent="0.25">
      <c r="A102" s="16" t="s">
        <v>564</v>
      </c>
      <c r="B102" s="16" t="s">
        <v>589</v>
      </c>
      <c r="C102" s="82">
        <v>4</v>
      </c>
      <c r="D102" s="67">
        <v>17</v>
      </c>
      <c r="E102" s="67"/>
      <c r="F102" s="67"/>
      <c r="G102" s="42" t="s">
        <v>113</v>
      </c>
      <c r="H102" s="43"/>
      <c r="I102" s="57"/>
      <c r="J102" s="84"/>
    </row>
    <row r="103" spans="1:11" ht="14.25" customHeight="1" x14ac:dyDescent="0.25">
      <c r="A103" s="16" t="s">
        <v>564</v>
      </c>
      <c r="B103" s="16" t="s">
        <v>589</v>
      </c>
      <c r="C103" s="83">
        <v>4</v>
      </c>
      <c r="D103" s="60">
        <v>17</v>
      </c>
      <c r="E103" s="60">
        <v>1</v>
      </c>
      <c r="F103" s="60"/>
      <c r="G103" s="62" t="s">
        <v>114</v>
      </c>
      <c r="H103" s="63" t="s">
        <v>16</v>
      </c>
      <c r="I103" s="64"/>
      <c r="J103" s="80" t="str">
        <f>[1]!ConvNumberLetter(Tableau157[[#This Row],[Prix unitaire HT (Chiffres)]])</f>
        <v xml:space="preserve"> </v>
      </c>
      <c r="K103" s="1"/>
    </row>
    <row r="104" spans="1:11" ht="14.25" customHeight="1" x14ac:dyDescent="0.25">
      <c r="A104" s="16" t="s">
        <v>564</v>
      </c>
      <c r="B104" s="16" t="s">
        <v>589</v>
      </c>
      <c r="C104" s="83">
        <v>4</v>
      </c>
      <c r="D104" s="60">
        <v>17</v>
      </c>
      <c r="E104" s="60">
        <v>2</v>
      </c>
      <c r="F104" s="60"/>
      <c r="G104" s="62" t="s">
        <v>115</v>
      </c>
      <c r="H104" s="63" t="s">
        <v>16</v>
      </c>
      <c r="I104" s="64"/>
      <c r="J104" s="80" t="str">
        <f>[1]!ConvNumberLetter(Tableau157[[#This Row],[Prix unitaire HT (Chiffres)]])</f>
        <v xml:space="preserve"> </v>
      </c>
      <c r="K104" s="1"/>
    </row>
    <row r="105" spans="1:11" ht="14.25" customHeight="1" x14ac:dyDescent="0.25">
      <c r="A105" s="16" t="s">
        <v>564</v>
      </c>
      <c r="B105" s="16" t="s">
        <v>589</v>
      </c>
      <c r="C105" s="83">
        <v>4</v>
      </c>
      <c r="D105" s="60">
        <v>17</v>
      </c>
      <c r="E105" s="60">
        <v>3</v>
      </c>
      <c r="F105" s="60"/>
      <c r="G105" s="62" t="s">
        <v>116</v>
      </c>
      <c r="H105" s="63" t="s">
        <v>16</v>
      </c>
      <c r="I105" s="64"/>
      <c r="J105" s="80" t="str">
        <f>[1]!ConvNumberLetter(Tableau157[[#This Row],[Prix unitaire HT (Chiffres)]])</f>
        <v xml:space="preserve"> </v>
      </c>
      <c r="K105" s="1"/>
    </row>
    <row r="106" spans="1:11" ht="14.25" customHeight="1" x14ac:dyDescent="0.25">
      <c r="A106" s="16" t="s">
        <v>564</v>
      </c>
      <c r="B106" s="16" t="s">
        <v>589</v>
      </c>
      <c r="C106" s="83">
        <v>4</v>
      </c>
      <c r="D106" s="60">
        <v>17</v>
      </c>
      <c r="E106" s="60">
        <v>4</v>
      </c>
      <c r="F106" s="60"/>
      <c r="G106" s="62" t="s">
        <v>117</v>
      </c>
      <c r="H106" s="63" t="s">
        <v>16</v>
      </c>
      <c r="I106" s="64"/>
      <c r="J106" s="80" t="str">
        <f>[1]!ConvNumberLetter(Tableau157[[#This Row],[Prix unitaire HT (Chiffres)]])</f>
        <v xml:space="preserve"> </v>
      </c>
      <c r="K106" s="1"/>
    </row>
    <row r="107" spans="1:11" ht="14.25" customHeight="1" x14ac:dyDescent="0.25">
      <c r="A107" s="16" t="s">
        <v>564</v>
      </c>
      <c r="B107" s="16" t="s">
        <v>589</v>
      </c>
      <c r="C107" s="83">
        <v>4</v>
      </c>
      <c r="D107" s="60">
        <v>17</v>
      </c>
      <c r="E107" s="60">
        <v>5</v>
      </c>
      <c r="F107" s="60"/>
      <c r="G107" s="62" t="s">
        <v>118</v>
      </c>
      <c r="H107" s="63" t="s">
        <v>16</v>
      </c>
      <c r="I107" s="64"/>
      <c r="J107" s="80" t="str">
        <f>[1]!ConvNumberLetter(Tableau157[[#This Row],[Prix unitaire HT (Chiffres)]])</f>
        <v xml:space="preserve"> </v>
      </c>
      <c r="K107" s="1"/>
    </row>
    <row r="108" spans="1:11" s="23" customFormat="1" ht="38.25" x14ac:dyDescent="0.25">
      <c r="A108" s="16" t="s">
        <v>564</v>
      </c>
      <c r="B108" s="16" t="s">
        <v>590</v>
      </c>
      <c r="C108" s="82">
        <v>4</v>
      </c>
      <c r="D108" s="67">
        <v>18</v>
      </c>
      <c r="E108" s="67"/>
      <c r="F108" s="67"/>
      <c r="G108" s="42" t="s">
        <v>119</v>
      </c>
      <c r="H108" s="43"/>
      <c r="I108" s="57"/>
      <c r="J108" s="84"/>
    </row>
    <row r="109" spans="1:11" ht="25.5" x14ac:dyDescent="0.25">
      <c r="A109" s="16" t="s">
        <v>564</v>
      </c>
      <c r="B109" s="16" t="s">
        <v>590</v>
      </c>
      <c r="C109" s="83">
        <v>4</v>
      </c>
      <c r="D109" s="60">
        <v>18</v>
      </c>
      <c r="E109" s="60">
        <v>1</v>
      </c>
      <c r="F109" s="60"/>
      <c r="G109" s="62" t="s">
        <v>120</v>
      </c>
      <c r="H109" s="63" t="s">
        <v>16</v>
      </c>
      <c r="I109" s="64"/>
      <c r="J109" s="80" t="str">
        <f>[1]!ConvNumberLetter(Tableau157[[#This Row],[Prix unitaire HT (Chiffres)]])</f>
        <v xml:space="preserve"> </v>
      </c>
      <c r="K109" s="1"/>
    </row>
    <row r="110" spans="1:11" ht="25.5" x14ac:dyDescent="0.25">
      <c r="A110" s="16" t="s">
        <v>564</v>
      </c>
      <c r="B110" s="16" t="s">
        <v>590</v>
      </c>
      <c r="C110" s="83">
        <v>4</v>
      </c>
      <c r="D110" s="60">
        <v>18</v>
      </c>
      <c r="E110" s="60">
        <v>2</v>
      </c>
      <c r="F110" s="60"/>
      <c r="G110" s="62" t="s">
        <v>121</v>
      </c>
      <c r="H110" s="63" t="s">
        <v>16</v>
      </c>
      <c r="I110" s="64"/>
      <c r="J110" s="80" t="str">
        <f>[1]!ConvNumberLetter(Tableau157[[#This Row],[Prix unitaire HT (Chiffres)]])</f>
        <v xml:space="preserve"> </v>
      </c>
      <c r="K110" s="1"/>
    </row>
    <row r="111" spans="1:11" ht="30.75" customHeight="1" x14ac:dyDescent="0.25">
      <c r="A111" s="16" t="s">
        <v>564</v>
      </c>
      <c r="B111" s="16" t="s">
        <v>590</v>
      </c>
      <c r="C111" s="83">
        <v>4</v>
      </c>
      <c r="D111" s="60">
        <v>18</v>
      </c>
      <c r="E111" s="60">
        <v>3</v>
      </c>
      <c r="F111" s="61"/>
      <c r="G111" s="62" t="s">
        <v>122</v>
      </c>
      <c r="H111" s="63" t="s">
        <v>16</v>
      </c>
      <c r="I111" s="66"/>
      <c r="J111" s="65" t="str">
        <f>[1]!ConvNumberLetter(Tableau157[[#This Row],[Prix unitaire HT (Chiffres)]])</f>
        <v xml:space="preserve"> </v>
      </c>
      <c r="K111" s="1"/>
    </row>
    <row r="112" spans="1:11" ht="25.5" x14ac:dyDescent="0.25">
      <c r="A112" s="16" t="s">
        <v>564</v>
      </c>
      <c r="B112" s="16" t="s">
        <v>590</v>
      </c>
      <c r="C112" s="83">
        <v>4</v>
      </c>
      <c r="D112" s="60">
        <v>18</v>
      </c>
      <c r="E112" s="60">
        <v>4</v>
      </c>
      <c r="F112" s="60"/>
      <c r="G112" s="62" t="s">
        <v>123</v>
      </c>
      <c r="H112" s="63" t="s">
        <v>16</v>
      </c>
      <c r="I112" s="64"/>
      <c r="J112" s="80" t="str">
        <f>[1]!ConvNumberLetter(Tableau157[[#This Row],[Prix unitaire HT (Chiffres)]])</f>
        <v xml:space="preserve"> </v>
      </c>
      <c r="K112" s="1"/>
    </row>
    <row r="113" spans="1:11" ht="14.25" customHeight="1" x14ac:dyDescent="0.25">
      <c r="A113" s="16" t="s">
        <v>564</v>
      </c>
      <c r="B113" s="16" t="s">
        <v>590</v>
      </c>
      <c r="C113" s="83">
        <v>4</v>
      </c>
      <c r="D113" s="60">
        <v>18</v>
      </c>
      <c r="E113" s="60">
        <v>5</v>
      </c>
      <c r="F113" s="60"/>
      <c r="G113" s="62" t="s">
        <v>96</v>
      </c>
      <c r="H113" s="63" t="s">
        <v>20</v>
      </c>
      <c r="I113" s="64"/>
      <c r="J113" s="80" t="str">
        <f>[1]!ConvNumberLetter(Tableau157[[#This Row],[Prix unitaire HT (Chiffres)]])</f>
        <v xml:space="preserve"> </v>
      </c>
      <c r="K113" s="1"/>
    </row>
    <row r="114" spans="1:11" s="23" customFormat="1" x14ac:dyDescent="0.25">
      <c r="A114" s="10" t="s">
        <v>564</v>
      </c>
      <c r="B114" s="10" t="s">
        <v>592</v>
      </c>
      <c r="C114" s="102">
        <v>5</v>
      </c>
      <c r="D114" s="72"/>
      <c r="E114" s="72"/>
      <c r="F114" s="72"/>
      <c r="G114" s="74" t="s">
        <v>124</v>
      </c>
      <c r="H114" s="145"/>
      <c r="I114" s="97"/>
      <c r="J114" s="98"/>
    </row>
    <row r="115" spans="1:11" s="23" customFormat="1" ht="38.25" x14ac:dyDescent="0.25">
      <c r="A115" s="16" t="s">
        <v>564</v>
      </c>
      <c r="B115" s="16" t="s">
        <v>591</v>
      </c>
      <c r="C115" s="82">
        <v>5</v>
      </c>
      <c r="D115" s="67">
        <v>19</v>
      </c>
      <c r="E115" s="67"/>
      <c r="F115" s="67"/>
      <c r="G115" s="42" t="s">
        <v>125</v>
      </c>
      <c r="H115" s="43"/>
      <c r="I115" s="57"/>
      <c r="J115" s="84"/>
    </row>
    <row r="116" spans="1:11" ht="14.25" customHeight="1" x14ac:dyDescent="0.25">
      <c r="A116" s="16" t="s">
        <v>564</v>
      </c>
      <c r="B116" s="16" t="s">
        <v>591</v>
      </c>
      <c r="C116" s="83">
        <v>5</v>
      </c>
      <c r="D116" s="60">
        <v>19</v>
      </c>
      <c r="E116" s="60">
        <v>1</v>
      </c>
      <c r="F116" s="60"/>
      <c r="G116" s="62" t="s">
        <v>126</v>
      </c>
      <c r="H116" s="63" t="s">
        <v>16</v>
      </c>
      <c r="I116" s="64"/>
      <c r="J116" s="80" t="str">
        <f>[1]!ConvNumberLetter(Tableau157[[#This Row],[Prix unitaire HT (Chiffres)]])</f>
        <v xml:space="preserve"> </v>
      </c>
      <c r="K116" s="1"/>
    </row>
    <row r="117" spans="1:11" ht="14.25" customHeight="1" x14ac:dyDescent="0.25">
      <c r="A117" s="16" t="s">
        <v>564</v>
      </c>
      <c r="B117" s="16" t="s">
        <v>591</v>
      </c>
      <c r="C117" s="83">
        <v>5</v>
      </c>
      <c r="D117" s="60">
        <v>19</v>
      </c>
      <c r="E117" s="60">
        <v>2</v>
      </c>
      <c r="F117" s="61"/>
      <c r="G117" s="62" t="s">
        <v>127</v>
      </c>
      <c r="H117" s="63" t="s">
        <v>16</v>
      </c>
      <c r="I117" s="66"/>
      <c r="J117" s="65" t="str">
        <f>[1]!ConvNumberLetter(Tableau157[[#This Row],[Prix unitaire HT (Chiffres)]])</f>
        <v xml:space="preserve"> </v>
      </c>
      <c r="K117" s="1"/>
    </row>
    <row r="118" spans="1:11" ht="14.25" customHeight="1" x14ac:dyDescent="0.25">
      <c r="A118" s="16" t="s">
        <v>564</v>
      </c>
      <c r="B118" s="16" t="s">
        <v>591</v>
      </c>
      <c r="C118" s="83">
        <v>5</v>
      </c>
      <c r="D118" s="60">
        <v>19</v>
      </c>
      <c r="E118" s="60">
        <v>3</v>
      </c>
      <c r="F118" s="60"/>
      <c r="G118" s="62" t="s">
        <v>128</v>
      </c>
      <c r="H118" s="63" t="s">
        <v>16</v>
      </c>
      <c r="I118" s="64"/>
      <c r="J118" s="80" t="str">
        <f>[1]!ConvNumberLetter(Tableau157[[#This Row],[Prix unitaire HT (Chiffres)]])</f>
        <v xml:space="preserve"> </v>
      </c>
      <c r="K118" s="1"/>
    </row>
    <row r="119" spans="1:11" ht="38.25" x14ac:dyDescent="0.25">
      <c r="A119" s="16" t="s">
        <v>564</v>
      </c>
      <c r="B119" s="16" t="s">
        <v>593</v>
      </c>
      <c r="C119" s="82">
        <v>5</v>
      </c>
      <c r="D119" s="67">
        <v>20</v>
      </c>
      <c r="E119" s="67"/>
      <c r="F119" s="67"/>
      <c r="G119" s="42" t="s">
        <v>129</v>
      </c>
      <c r="H119" s="69"/>
      <c r="I119" s="70"/>
      <c r="J119" s="81"/>
      <c r="K119" s="1"/>
    </row>
    <row r="120" spans="1:11" ht="14.25" customHeight="1" x14ac:dyDescent="0.25">
      <c r="A120" s="16" t="s">
        <v>564</v>
      </c>
      <c r="B120" s="16" t="s">
        <v>593</v>
      </c>
      <c r="C120" s="83">
        <v>5</v>
      </c>
      <c r="D120" s="60">
        <v>20</v>
      </c>
      <c r="E120" s="60">
        <v>1</v>
      </c>
      <c r="F120" s="60"/>
      <c r="G120" s="62" t="s">
        <v>130</v>
      </c>
      <c r="H120" s="63" t="s">
        <v>16</v>
      </c>
      <c r="I120" s="64"/>
      <c r="J120" s="80" t="str">
        <f>[1]!ConvNumberLetter(Tableau157[[#This Row],[Prix unitaire HT (Chiffres)]])</f>
        <v xml:space="preserve"> </v>
      </c>
      <c r="K120" s="1"/>
    </row>
    <row r="121" spans="1:11" ht="14.25" customHeight="1" x14ac:dyDescent="0.25">
      <c r="A121" s="16" t="s">
        <v>564</v>
      </c>
      <c r="B121" s="16" t="s">
        <v>593</v>
      </c>
      <c r="C121" s="83">
        <v>5</v>
      </c>
      <c r="D121" s="60">
        <v>20</v>
      </c>
      <c r="E121" s="60">
        <v>2</v>
      </c>
      <c r="F121" s="61"/>
      <c r="G121" s="62" t="s">
        <v>131</v>
      </c>
      <c r="H121" s="63" t="s">
        <v>16</v>
      </c>
      <c r="I121" s="66"/>
      <c r="J121" s="65" t="str">
        <f>[1]!ConvNumberLetter(Tableau157[[#This Row],[Prix unitaire HT (Chiffres)]])</f>
        <v xml:space="preserve"> </v>
      </c>
      <c r="K121" s="1"/>
    </row>
    <row r="122" spans="1:11" ht="14.25" customHeight="1" x14ac:dyDescent="0.25">
      <c r="A122" s="16" t="s">
        <v>564</v>
      </c>
      <c r="B122" s="16" t="s">
        <v>593</v>
      </c>
      <c r="C122" s="83">
        <v>5</v>
      </c>
      <c r="D122" s="60">
        <v>20</v>
      </c>
      <c r="E122" s="60">
        <v>3</v>
      </c>
      <c r="F122" s="60"/>
      <c r="G122" s="62" t="s">
        <v>132</v>
      </c>
      <c r="H122" s="63" t="s">
        <v>16</v>
      </c>
      <c r="I122" s="64"/>
      <c r="J122" s="80" t="str">
        <f>[1]!ConvNumberLetter(Tableau157[[#This Row],[Prix unitaire HT (Chiffres)]])</f>
        <v xml:space="preserve"> </v>
      </c>
      <c r="K122" s="1"/>
    </row>
    <row r="123" spans="1:11" ht="14.25" x14ac:dyDescent="0.25">
      <c r="A123" s="16" t="s">
        <v>564</v>
      </c>
      <c r="B123" s="16" t="s">
        <v>594</v>
      </c>
      <c r="C123" s="82">
        <v>5</v>
      </c>
      <c r="D123" s="40">
        <v>21</v>
      </c>
      <c r="E123" s="40"/>
      <c r="F123" s="40"/>
      <c r="G123" s="42" t="s">
        <v>673</v>
      </c>
      <c r="H123" s="43"/>
      <c r="I123" s="57"/>
      <c r="J123" s="84"/>
      <c r="K123" s="1"/>
    </row>
    <row r="124" spans="1:11" ht="27.95" customHeight="1" x14ac:dyDescent="0.25">
      <c r="A124" s="16" t="s">
        <v>564</v>
      </c>
      <c r="B124" s="16" t="s">
        <v>594</v>
      </c>
      <c r="C124" s="59">
        <v>5</v>
      </c>
      <c r="D124" s="60">
        <v>21</v>
      </c>
      <c r="E124" s="60">
        <v>1</v>
      </c>
      <c r="F124" s="60"/>
      <c r="G124" s="62" t="s">
        <v>133</v>
      </c>
      <c r="H124" s="63" t="s">
        <v>16</v>
      </c>
      <c r="I124" s="64"/>
      <c r="J124" s="80" t="str">
        <f>[1]!ConvNumberLetter(Tableau157[[#This Row],[Prix unitaire HT (Chiffres)]])</f>
        <v xml:space="preserve"> </v>
      </c>
      <c r="K124" s="1"/>
    </row>
    <row r="125" spans="1:11" ht="38.25" x14ac:dyDescent="0.25">
      <c r="A125" s="16" t="s">
        <v>564</v>
      </c>
      <c r="B125" s="16" t="s">
        <v>594</v>
      </c>
      <c r="C125" s="59">
        <v>5</v>
      </c>
      <c r="D125" s="60">
        <v>21</v>
      </c>
      <c r="E125" s="60">
        <v>2</v>
      </c>
      <c r="F125" s="60"/>
      <c r="G125" s="78" t="s">
        <v>134</v>
      </c>
      <c r="H125" s="63" t="s">
        <v>16</v>
      </c>
      <c r="I125" s="79"/>
      <c r="J125" s="65" t="str">
        <f>[1]!ConvNumberLetter(Tableau157[[#This Row],[Prix unitaire HT (Chiffres)]])</f>
        <v xml:space="preserve"> </v>
      </c>
      <c r="K125" s="1"/>
    </row>
    <row r="126" spans="1:11" ht="38.25" x14ac:dyDescent="0.25">
      <c r="A126" s="16" t="s">
        <v>564</v>
      </c>
      <c r="B126" s="16" t="s">
        <v>594</v>
      </c>
      <c r="C126" s="59">
        <v>5</v>
      </c>
      <c r="D126" s="60">
        <v>21</v>
      </c>
      <c r="E126" s="85">
        <v>3</v>
      </c>
      <c r="F126" s="85"/>
      <c r="G126" s="86" t="s">
        <v>135</v>
      </c>
      <c r="H126" s="87" t="s">
        <v>16</v>
      </c>
      <c r="I126" s="64"/>
      <c r="J126" s="80" t="str">
        <f>[1]!ConvNumberLetter(Tableau157[[#This Row],[Prix unitaire HT (Chiffres)]])</f>
        <v xml:space="preserve"> </v>
      </c>
      <c r="K126" s="1"/>
    </row>
    <row r="127" spans="1:11" ht="14.25" x14ac:dyDescent="0.25">
      <c r="A127" s="10" t="s">
        <v>565</v>
      </c>
      <c r="B127" s="146" t="s">
        <v>595</v>
      </c>
      <c r="C127" s="71">
        <v>6</v>
      </c>
      <c r="D127" s="72"/>
      <c r="E127" s="72"/>
      <c r="F127" s="72"/>
      <c r="G127" s="74" t="s">
        <v>136</v>
      </c>
      <c r="H127" s="75"/>
      <c r="I127" s="88"/>
      <c r="J127" s="89"/>
      <c r="K127" s="1"/>
    </row>
    <row r="128" spans="1:11" ht="14.25" x14ac:dyDescent="0.25">
      <c r="A128" s="16" t="s">
        <v>565</v>
      </c>
      <c r="B128" s="17" t="s">
        <v>547</v>
      </c>
      <c r="C128" s="71">
        <v>6</v>
      </c>
      <c r="D128" s="72">
        <v>22</v>
      </c>
      <c r="E128" s="72"/>
      <c r="F128" s="72"/>
      <c r="G128" s="74" t="s">
        <v>547</v>
      </c>
      <c r="H128" s="75"/>
      <c r="I128" s="88"/>
      <c r="J128" s="89"/>
      <c r="K128" s="1"/>
    </row>
    <row r="129" spans="1:11" s="23" customFormat="1" x14ac:dyDescent="0.25">
      <c r="A129" s="16" t="s">
        <v>565</v>
      </c>
      <c r="B129" s="17" t="s">
        <v>551</v>
      </c>
      <c r="C129" s="39">
        <v>6</v>
      </c>
      <c r="D129" s="67">
        <v>22</v>
      </c>
      <c r="E129" s="67"/>
      <c r="F129" s="40"/>
      <c r="G129" s="42" t="s">
        <v>137</v>
      </c>
      <c r="H129" s="43"/>
      <c r="I129" s="57"/>
      <c r="J129" s="84"/>
    </row>
    <row r="130" spans="1:11" ht="14.25" customHeight="1" x14ac:dyDescent="0.25">
      <c r="A130" s="16" t="s">
        <v>565</v>
      </c>
      <c r="B130" s="17" t="s">
        <v>551</v>
      </c>
      <c r="C130" s="59">
        <v>6</v>
      </c>
      <c r="D130" s="60">
        <v>22</v>
      </c>
      <c r="E130" s="85">
        <v>1</v>
      </c>
      <c r="F130" s="85"/>
      <c r="G130" s="62" t="s">
        <v>138</v>
      </c>
      <c r="H130" s="63" t="s">
        <v>39</v>
      </c>
      <c r="I130" s="64"/>
      <c r="J130" s="80" t="str">
        <f>[1]!ConvNumberLetter(Tableau157[[#This Row],[Prix unitaire HT (Chiffres)]])</f>
        <v xml:space="preserve"> </v>
      </c>
      <c r="K130" s="1"/>
    </row>
    <row r="131" spans="1:11" ht="14.25" customHeight="1" x14ac:dyDescent="0.25">
      <c r="A131" s="16" t="s">
        <v>565</v>
      </c>
      <c r="B131" s="17" t="s">
        <v>551</v>
      </c>
      <c r="C131" s="59">
        <v>6</v>
      </c>
      <c r="D131" s="60">
        <v>22</v>
      </c>
      <c r="E131" s="85">
        <v>2</v>
      </c>
      <c r="F131" s="85"/>
      <c r="G131" s="86" t="s">
        <v>139</v>
      </c>
      <c r="H131" s="87" t="s">
        <v>39</v>
      </c>
      <c r="I131" s="64"/>
      <c r="J131" s="80" t="str">
        <f>[1]!ConvNumberLetter(Tableau157[[#This Row],[Prix unitaire HT (Chiffres)]])</f>
        <v xml:space="preserve"> </v>
      </c>
      <c r="K131" s="1"/>
    </row>
    <row r="132" spans="1:11" ht="14.25" customHeight="1" x14ac:dyDescent="0.25">
      <c r="A132" s="16" t="s">
        <v>565</v>
      </c>
      <c r="B132" s="17" t="s">
        <v>551</v>
      </c>
      <c r="C132" s="59">
        <v>6</v>
      </c>
      <c r="D132" s="60">
        <v>22</v>
      </c>
      <c r="E132" s="85">
        <v>3</v>
      </c>
      <c r="F132" s="85"/>
      <c r="G132" s="62" t="s">
        <v>140</v>
      </c>
      <c r="H132" s="63" t="s">
        <v>39</v>
      </c>
      <c r="I132" s="64"/>
      <c r="J132" s="80" t="str">
        <f>[1]!ConvNumberLetter(Tableau157[[#This Row],[Prix unitaire HT (Chiffres)]])</f>
        <v xml:space="preserve"> </v>
      </c>
      <c r="K132" s="1"/>
    </row>
    <row r="133" spans="1:11" ht="14.25" customHeight="1" x14ac:dyDescent="0.25">
      <c r="A133" s="16" t="s">
        <v>565</v>
      </c>
      <c r="B133" s="17" t="s">
        <v>551</v>
      </c>
      <c r="C133" s="59">
        <v>6</v>
      </c>
      <c r="D133" s="60">
        <v>22</v>
      </c>
      <c r="E133" s="85">
        <v>4</v>
      </c>
      <c r="F133" s="85"/>
      <c r="G133" s="62" t="s">
        <v>141</v>
      </c>
      <c r="H133" s="63" t="s">
        <v>39</v>
      </c>
      <c r="I133" s="64"/>
      <c r="J133" s="80" t="str">
        <f>[1]!ConvNumberLetter(Tableau157[[#This Row],[Prix unitaire HT (Chiffres)]])</f>
        <v xml:space="preserve"> </v>
      </c>
      <c r="K133" s="1"/>
    </row>
    <row r="134" spans="1:11" ht="14.25" customHeight="1" x14ac:dyDescent="0.25">
      <c r="A134" s="16" t="s">
        <v>565</v>
      </c>
      <c r="B134" s="17" t="s">
        <v>551</v>
      </c>
      <c r="C134" s="59">
        <v>6</v>
      </c>
      <c r="D134" s="60">
        <v>22</v>
      </c>
      <c r="E134" s="85">
        <v>5</v>
      </c>
      <c r="F134" s="85"/>
      <c r="G134" s="62" t="s">
        <v>142</v>
      </c>
      <c r="H134" s="63" t="s">
        <v>143</v>
      </c>
      <c r="I134" s="64"/>
      <c r="J134" s="80" t="str">
        <f>[1]!ConvNumberLetter(Tableau157[[#This Row],[Prix unitaire HT (Chiffres)]])</f>
        <v xml:space="preserve"> </v>
      </c>
      <c r="K134" s="1"/>
    </row>
    <row r="135" spans="1:11" ht="14.25" customHeight="1" x14ac:dyDescent="0.25">
      <c r="A135" s="16" t="s">
        <v>565</v>
      </c>
      <c r="B135" s="17" t="s">
        <v>551</v>
      </c>
      <c r="C135" s="59">
        <v>6</v>
      </c>
      <c r="D135" s="60">
        <v>22</v>
      </c>
      <c r="E135" s="85">
        <v>6</v>
      </c>
      <c r="F135" s="85"/>
      <c r="G135" s="62" t="s">
        <v>144</v>
      </c>
      <c r="H135" s="63" t="s">
        <v>143</v>
      </c>
      <c r="I135" s="64"/>
      <c r="J135" s="80" t="str">
        <f>[1]!ConvNumberLetter(Tableau157[[#This Row],[Prix unitaire HT (Chiffres)]])</f>
        <v xml:space="preserve"> </v>
      </c>
      <c r="K135" s="1"/>
    </row>
    <row r="136" spans="1:11" s="23" customFormat="1" ht="38.25" x14ac:dyDescent="0.25">
      <c r="A136" s="16" t="s">
        <v>565</v>
      </c>
      <c r="B136" s="17" t="s">
        <v>596</v>
      </c>
      <c r="C136" s="39">
        <v>6</v>
      </c>
      <c r="D136" s="90">
        <v>23</v>
      </c>
      <c r="E136" s="91"/>
      <c r="F136" s="91"/>
      <c r="G136" s="92" t="s">
        <v>145</v>
      </c>
      <c r="H136" s="43"/>
      <c r="I136" s="57"/>
      <c r="J136" s="84"/>
    </row>
    <row r="137" spans="1:11" ht="14.25" customHeight="1" x14ac:dyDescent="0.25">
      <c r="A137" s="16" t="s">
        <v>565</v>
      </c>
      <c r="B137" s="17" t="s">
        <v>596</v>
      </c>
      <c r="C137" s="59">
        <v>6</v>
      </c>
      <c r="D137" s="85">
        <v>23</v>
      </c>
      <c r="E137" s="85">
        <v>1</v>
      </c>
      <c r="F137" s="85"/>
      <c r="G137" s="62" t="s">
        <v>146</v>
      </c>
      <c r="H137" s="63" t="s">
        <v>39</v>
      </c>
      <c r="I137" s="64"/>
      <c r="J137" s="80" t="str">
        <f>[1]!ConvNumberLetter(Tableau157[[#This Row],[Prix unitaire HT (Chiffres)]])</f>
        <v xml:space="preserve"> </v>
      </c>
      <c r="K137" s="1"/>
    </row>
    <row r="138" spans="1:11" ht="14.25" customHeight="1" x14ac:dyDescent="0.25">
      <c r="A138" s="16" t="s">
        <v>565</v>
      </c>
      <c r="B138" s="17" t="s">
        <v>596</v>
      </c>
      <c r="C138" s="59">
        <v>6</v>
      </c>
      <c r="D138" s="85">
        <v>23</v>
      </c>
      <c r="E138" s="85">
        <v>2</v>
      </c>
      <c r="F138" s="85"/>
      <c r="G138" s="62" t="s">
        <v>147</v>
      </c>
      <c r="H138" s="63" t="s">
        <v>39</v>
      </c>
      <c r="I138" s="64"/>
      <c r="J138" s="80" t="str">
        <f>[1]!ConvNumberLetter(Tableau157[[#This Row],[Prix unitaire HT (Chiffres)]])</f>
        <v xml:space="preserve"> </v>
      </c>
      <c r="K138" s="1"/>
    </row>
    <row r="139" spans="1:11" ht="14.25" customHeight="1" x14ac:dyDescent="0.25">
      <c r="A139" s="16" t="s">
        <v>565</v>
      </c>
      <c r="B139" s="17" t="s">
        <v>596</v>
      </c>
      <c r="C139" s="59">
        <v>6</v>
      </c>
      <c r="D139" s="85">
        <v>23</v>
      </c>
      <c r="E139" s="85">
        <v>3</v>
      </c>
      <c r="F139" s="85"/>
      <c r="G139" s="62" t="s">
        <v>148</v>
      </c>
      <c r="H139" s="63" t="s">
        <v>39</v>
      </c>
      <c r="I139" s="64"/>
      <c r="J139" s="80" t="str">
        <f>[1]!ConvNumberLetter(Tableau157[[#This Row],[Prix unitaire HT (Chiffres)]])</f>
        <v xml:space="preserve"> </v>
      </c>
      <c r="K139" s="1"/>
    </row>
    <row r="140" spans="1:11" ht="14.25" customHeight="1" x14ac:dyDescent="0.25">
      <c r="A140" s="16" t="s">
        <v>565</v>
      </c>
      <c r="B140" s="17" t="s">
        <v>596</v>
      </c>
      <c r="C140" s="59">
        <v>6</v>
      </c>
      <c r="D140" s="85">
        <v>23</v>
      </c>
      <c r="E140" s="85">
        <v>4</v>
      </c>
      <c r="F140" s="85"/>
      <c r="G140" s="93" t="s">
        <v>149</v>
      </c>
      <c r="H140" s="87" t="s">
        <v>39</v>
      </c>
      <c r="I140" s="64"/>
      <c r="J140" s="80" t="str">
        <f>[1]!ConvNumberLetter(Tableau157[[#This Row],[Prix unitaire HT (Chiffres)]])</f>
        <v xml:space="preserve"> </v>
      </c>
      <c r="K140" s="1"/>
    </row>
    <row r="141" spans="1:11" ht="14.25" customHeight="1" x14ac:dyDescent="0.25">
      <c r="A141" s="16" t="s">
        <v>565</v>
      </c>
      <c r="B141" s="17" t="s">
        <v>596</v>
      </c>
      <c r="C141" s="59">
        <v>6</v>
      </c>
      <c r="D141" s="85">
        <v>23</v>
      </c>
      <c r="E141" s="85">
        <v>5</v>
      </c>
      <c r="F141" s="85"/>
      <c r="G141" s="93" t="s">
        <v>150</v>
      </c>
      <c r="H141" s="87" t="s">
        <v>143</v>
      </c>
      <c r="I141" s="64"/>
      <c r="J141" s="80" t="str">
        <f>[1]!ConvNumberLetter(Tableau157[[#This Row],[Prix unitaire HT (Chiffres)]])</f>
        <v xml:space="preserve"> </v>
      </c>
      <c r="K141" s="1"/>
    </row>
    <row r="142" spans="1:11" s="23" customFormat="1" x14ac:dyDescent="0.25">
      <c r="A142" s="10" t="s">
        <v>566</v>
      </c>
      <c r="B142" s="146" t="s">
        <v>597</v>
      </c>
      <c r="C142" s="71">
        <v>7</v>
      </c>
      <c r="D142" s="94"/>
      <c r="E142" s="94"/>
      <c r="F142" s="94"/>
      <c r="G142" s="95" t="s">
        <v>151</v>
      </c>
      <c r="H142" s="96"/>
      <c r="I142" s="97"/>
      <c r="J142" s="98"/>
    </row>
    <row r="143" spans="1:11" s="23" customFormat="1" x14ac:dyDescent="0.25">
      <c r="A143" s="16" t="s">
        <v>566</v>
      </c>
      <c r="B143" s="17" t="s">
        <v>549</v>
      </c>
      <c r="C143" s="71">
        <v>7</v>
      </c>
      <c r="D143" s="94">
        <v>24</v>
      </c>
      <c r="E143" s="94"/>
      <c r="F143" s="94"/>
      <c r="G143" s="95" t="s">
        <v>549</v>
      </c>
      <c r="H143" s="96"/>
      <c r="I143" s="97"/>
      <c r="J143" s="98"/>
    </row>
    <row r="144" spans="1:11" s="23" customFormat="1" ht="25.5" x14ac:dyDescent="0.25">
      <c r="A144" s="16" t="s">
        <v>566</v>
      </c>
      <c r="B144" s="17" t="s">
        <v>549</v>
      </c>
      <c r="C144" s="39">
        <v>7</v>
      </c>
      <c r="D144" s="90">
        <v>24</v>
      </c>
      <c r="E144" s="91"/>
      <c r="F144" s="91"/>
      <c r="G144" s="99" t="s">
        <v>152</v>
      </c>
      <c r="H144" s="100"/>
      <c r="I144" s="57"/>
      <c r="J144" s="84"/>
    </row>
    <row r="145" spans="1:11" ht="25.5" x14ac:dyDescent="0.25">
      <c r="A145" s="16" t="s">
        <v>566</v>
      </c>
      <c r="B145" s="17" t="s">
        <v>549</v>
      </c>
      <c r="C145" s="59">
        <v>7</v>
      </c>
      <c r="D145" s="85">
        <v>24</v>
      </c>
      <c r="E145" s="85">
        <v>1</v>
      </c>
      <c r="F145" s="85"/>
      <c r="G145" s="93" t="s">
        <v>651</v>
      </c>
      <c r="H145" s="87" t="s">
        <v>16</v>
      </c>
      <c r="I145" s="64"/>
      <c r="J145" s="80" t="str">
        <f>[1]!ConvNumberLetter(Tableau157[[#This Row],[Prix unitaire HT (Chiffres)]])</f>
        <v xml:space="preserve"> </v>
      </c>
      <c r="K145" s="1"/>
    </row>
    <row r="146" spans="1:11" ht="14.25" customHeight="1" x14ac:dyDescent="0.25">
      <c r="A146" s="16" t="s">
        <v>566</v>
      </c>
      <c r="B146" s="17" t="s">
        <v>549</v>
      </c>
      <c r="C146" s="59">
        <v>7</v>
      </c>
      <c r="D146" s="85">
        <v>24</v>
      </c>
      <c r="E146" s="85">
        <v>2</v>
      </c>
      <c r="F146" s="85"/>
      <c r="G146" s="93" t="s">
        <v>652</v>
      </c>
      <c r="H146" s="87" t="s">
        <v>16</v>
      </c>
      <c r="I146" s="64"/>
      <c r="J146" s="80" t="str">
        <f>[1]!ConvNumberLetter(Tableau157[[#This Row],[Prix unitaire HT (Chiffres)]])</f>
        <v xml:space="preserve"> </v>
      </c>
      <c r="K146" s="1"/>
    </row>
    <row r="147" spans="1:11" s="23" customFormat="1" x14ac:dyDescent="0.25">
      <c r="A147" s="10" t="s">
        <v>566</v>
      </c>
      <c r="B147" s="146" t="s">
        <v>550</v>
      </c>
      <c r="C147" s="71">
        <v>8</v>
      </c>
      <c r="D147" s="94"/>
      <c r="E147" s="94"/>
      <c r="F147" s="94"/>
      <c r="G147" s="95" t="s">
        <v>636</v>
      </c>
      <c r="H147" s="96"/>
      <c r="I147" s="97"/>
      <c r="J147" s="98"/>
    </row>
    <row r="148" spans="1:11" s="23" customFormat="1" x14ac:dyDescent="0.25">
      <c r="A148" s="16" t="s">
        <v>566</v>
      </c>
      <c r="B148" s="17" t="s">
        <v>598</v>
      </c>
      <c r="C148" s="39">
        <v>8</v>
      </c>
      <c r="D148" s="90">
        <v>25</v>
      </c>
      <c r="E148" s="90"/>
      <c r="F148" s="91"/>
      <c r="G148" s="99" t="s">
        <v>153</v>
      </c>
      <c r="H148" s="100"/>
      <c r="I148" s="57"/>
      <c r="J148" s="84"/>
    </row>
    <row r="149" spans="1:11" ht="14.25" customHeight="1" x14ac:dyDescent="0.25">
      <c r="A149" s="16" t="s">
        <v>566</v>
      </c>
      <c r="B149" s="17" t="s">
        <v>598</v>
      </c>
      <c r="C149" s="101">
        <v>8</v>
      </c>
      <c r="D149" s="85">
        <v>25</v>
      </c>
      <c r="E149" s="85">
        <v>1</v>
      </c>
      <c r="F149" s="85"/>
      <c r="G149" s="93" t="s">
        <v>154</v>
      </c>
      <c r="H149" s="87" t="s">
        <v>16</v>
      </c>
      <c r="I149" s="64"/>
      <c r="J149" s="65" t="str">
        <f>[1]!ConvNumberLetter(Tableau157[[#This Row],[Prix unitaire HT (Chiffres)]])</f>
        <v xml:space="preserve"> </v>
      </c>
      <c r="K149" s="1"/>
    </row>
    <row r="150" spans="1:11" ht="14.25" customHeight="1" x14ac:dyDescent="0.25">
      <c r="A150" s="16" t="s">
        <v>566</v>
      </c>
      <c r="B150" s="17" t="s">
        <v>598</v>
      </c>
      <c r="C150" s="59">
        <v>8</v>
      </c>
      <c r="D150" s="85">
        <v>25</v>
      </c>
      <c r="E150" s="85">
        <v>2</v>
      </c>
      <c r="F150" s="85"/>
      <c r="G150" s="93" t="s">
        <v>155</v>
      </c>
      <c r="H150" s="87" t="s">
        <v>16</v>
      </c>
      <c r="I150" s="64"/>
      <c r="J150" s="65" t="str">
        <f>[1]!ConvNumberLetter(Tableau157[[#This Row],[Prix unitaire HT (Chiffres)]])</f>
        <v xml:space="preserve"> </v>
      </c>
      <c r="K150" s="1"/>
    </row>
    <row r="151" spans="1:11" ht="14.25" customHeight="1" x14ac:dyDescent="0.25">
      <c r="A151" s="16" t="s">
        <v>566</v>
      </c>
      <c r="B151" s="17" t="s">
        <v>598</v>
      </c>
      <c r="C151" s="101">
        <v>8</v>
      </c>
      <c r="D151" s="85">
        <v>25</v>
      </c>
      <c r="E151" s="85">
        <v>3</v>
      </c>
      <c r="F151" s="85"/>
      <c r="G151" s="93" t="s">
        <v>156</v>
      </c>
      <c r="H151" s="87" t="s">
        <v>16</v>
      </c>
      <c r="I151" s="64"/>
      <c r="J151" s="65" t="str">
        <f>[1]!ConvNumberLetter(Tableau157[[#This Row],[Prix unitaire HT (Chiffres)]])</f>
        <v xml:space="preserve"> </v>
      </c>
      <c r="K151" s="1"/>
    </row>
    <row r="152" spans="1:11" ht="14.25" customHeight="1" x14ac:dyDescent="0.25">
      <c r="A152" s="16" t="s">
        <v>566</v>
      </c>
      <c r="B152" s="17" t="s">
        <v>598</v>
      </c>
      <c r="C152" s="59">
        <v>8</v>
      </c>
      <c r="D152" s="85">
        <v>25</v>
      </c>
      <c r="E152" s="85">
        <v>4</v>
      </c>
      <c r="F152" s="85"/>
      <c r="G152" s="93" t="s">
        <v>157</v>
      </c>
      <c r="H152" s="87" t="s">
        <v>16</v>
      </c>
      <c r="I152" s="64"/>
      <c r="J152" s="65" t="str">
        <f>[1]!ConvNumberLetter(Tableau157[[#This Row],[Prix unitaire HT (Chiffres)]])</f>
        <v xml:space="preserve"> </v>
      </c>
      <c r="K152" s="1"/>
    </row>
    <row r="153" spans="1:11" ht="14.25" customHeight="1" x14ac:dyDescent="0.25">
      <c r="A153" s="16" t="s">
        <v>566</v>
      </c>
      <c r="B153" s="17" t="s">
        <v>598</v>
      </c>
      <c r="C153" s="101">
        <v>8</v>
      </c>
      <c r="D153" s="85">
        <v>25</v>
      </c>
      <c r="E153" s="85">
        <v>5</v>
      </c>
      <c r="F153" s="85"/>
      <c r="G153" s="93" t="s">
        <v>158</v>
      </c>
      <c r="H153" s="87" t="s">
        <v>16</v>
      </c>
      <c r="I153" s="64"/>
      <c r="J153" s="65" t="str">
        <f>[1]!ConvNumberLetter(Tableau157[[#This Row],[Prix unitaire HT (Chiffres)]])</f>
        <v xml:space="preserve"> </v>
      </c>
      <c r="K153" s="1"/>
    </row>
    <row r="154" spans="1:11" s="23" customFormat="1" x14ac:dyDescent="0.25">
      <c r="A154" s="16" t="s">
        <v>566</v>
      </c>
      <c r="B154" s="17" t="s">
        <v>598</v>
      </c>
      <c r="C154" s="39">
        <v>8</v>
      </c>
      <c r="D154" s="90">
        <v>26</v>
      </c>
      <c r="E154" s="90"/>
      <c r="F154" s="91"/>
      <c r="G154" s="99" t="s">
        <v>159</v>
      </c>
      <c r="H154" s="100"/>
      <c r="I154" s="57"/>
      <c r="J154" s="45"/>
    </row>
    <row r="155" spans="1:11" ht="14.25" customHeight="1" x14ac:dyDescent="0.25">
      <c r="A155" s="16" t="s">
        <v>566</v>
      </c>
      <c r="B155" s="17" t="s">
        <v>598</v>
      </c>
      <c r="C155" s="101">
        <v>8</v>
      </c>
      <c r="D155" s="85">
        <v>26</v>
      </c>
      <c r="E155" s="85">
        <v>1</v>
      </c>
      <c r="F155" s="85"/>
      <c r="G155" s="93" t="s">
        <v>154</v>
      </c>
      <c r="H155" s="87" t="s">
        <v>16</v>
      </c>
      <c r="I155" s="64"/>
      <c r="J155" s="65" t="str">
        <f>[1]!ConvNumberLetter(Tableau157[[#This Row],[Prix unitaire HT (Chiffres)]])</f>
        <v xml:space="preserve"> </v>
      </c>
      <c r="K155" s="1"/>
    </row>
    <row r="156" spans="1:11" ht="14.25" customHeight="1" x14ac:dyDescent="0.25">
      <c r="A156" s="16" t="s">
        <v>566</v>
      </c>
      <c r="B156" s="17" t="s">
        <v>598</v>
      </c>
      <c r="C156" s="59">
        <v>8</v>
      </c>
      <c r="D156" s="85">
        <v>26</v>
      </c>
      <c r="E156" s="85">
        <v>2</v>
      </c>
      <c r="F156" s="85"/>
      <c r="G156" s="93" t="s">
        <v>155</v>
      </c>
      <c r="H156" s="87" t="s">
        <v>16</v>
      </c>
      <c r="I156" s="64"/>
      <c r="J156" s="65" t="str">
        <f>[1]!ConvNumberLetter(Tableau157[[#This Row],[Prix unitaire HT (Chiffres)]])</f>
        <v xml:space="preserve"> </v>
      </c>
      <c r="K156" s="1"/>
    </row>
    <row r="157" spans="1:11" ht="14.25" customHeight="1" x14ac:dyDescent="0.25">
      <c r="A157" s="16" t="s">
        <v>566</v>
      </c>
      <c r="B157" s="17" t="s">
        <v>598</v>
      </c>
      <c r="C157" s="101">
        <v>8</v>
      </c>
      <c r="D157" s="85">
        <v>26</v>
      </c>
      <c r="E157" s="85">
        <v>3</v>
      </c>
      <c r="F157" s="85"/>
      <c r="G157" s="93" t="s">
        <v>156</v>
      </c>
      <c r="H157" s="87" t="s">
        <v>16</v>
      </c>
      <c r="I157" s="64"/>
      <c r="J157" s="65" t="str">
        <f>[1]!ConvNumberLetter(Tableau157[[#This Row],[Prix unitaire HT (Chiffres)]])</f>
        <v xml:space="preserve"> </v>
      </c>
      <c r="K157" s="1"/>
    </row>
    <row r="158" spans="1:11" ht="14.25" customHeight="1" x14ac:dyDescent="0.25">
      <c r="A158" s="16" t="s">
        <v>566</v>
      </c>
      <c r="B158" s="17" t="s">
        <v>598</v>
      </c>
      <c r="C158" s="59">
        <v>8</v>
      </c>
      <c r="D158" s="85">
        <v>26</v>
      </c>
      <c r="E158" s="85">
        <v>4</v>
      </c>
      <c r="F158" s="85"/>
      <c r="G158" s="93" t="s">
        <v>157</v>
      </c>
      <c r="H158" s="87" t="s">
        <v>16</v>
      </c>
      <c r="I158" s="64"/>
      <c r="J158" s="65" t="str">
        <f>[1]!ConvNumberLetter(Tableau157[[#This Row],[Prix unitaire HT (Chiffres)]])</f>
        <v xml:space="preserve"> </v>
      </c>
      <c r="K158" s="1"/>
    </row>
    <row r="159" spans="1:11" ht="14.25" customHeight="1" x14ac:dyDescent="0.25">
      <c r="A159" s="16" t="s">
        <v>566</v>
      </c>
      <c r="B159" s="17" t="s">
        <v>598</v>
      </c>
      <c r="C159" s="101">
        <v>8</v>
      </c>
      <c r="D159" s="85">
        <v>26</v>
      </c>
      <c r="E159" s="85">
        <v>5</v>
      </c>
      <c r="F159" s="85"/>
      <c r="G159" s="93" t="s">
        <v>158</v>
      </c>
      <c r="H159" s="87" t="s">
        <v>16</v>
      </c>
      <c r="I159" s="64"/>
      <c r="J159" s="65" t="str">
        <f>[1]!ConvNumberLetter(Tableau157[[#This Row],[Prix unitaire HT (Chiffres)]])</f>
        <v xml:space="preserve"> </v>
      </c>
      <c r="K159" s="1"/>
    </row>
    <row r="160" spans="1:11" s="23" customFormat="1" x14ac:dyDescent="0.25">
      <c r="A160" s="146" t="s">
        <v>567</v>
      </c>
      <c r="B160" s="146" t="s">
        <v>599</v>
      </c>
      <c r="C160" s="102">
        <v>9</v>
      </c>
      <c r="D160" s="94"/>
      <c r="E160" s="94"/>
      <c r="F160" s="94"/>
      <c r="G160" s="95" t="s">
        <v>160</v>
      </c>
      <c r="H160" s="96"/>
      <c r="I160" s="97"/>
      <c r="J160" s="77"/>
    </row>
    <row r="161" spans="1:11" s="23" customFormat="1" x14ac:dyDescent="0.25">
      <c r="A161" s="17" t="s">
        <v>567</v>
      </c>
      <c r="B161" s="17" t="s">
        <v>551</v>
      </c>
      <c r="C161" s="102">
        <v>9</v>
      </c>
      <c r="D161" s="94">
        <v>27</v>
      </c>
      <c r="E161" s="94"/>
      <c r="F161" s="94"/>
      <c r="G161" s="95" t="s">
        <v>551</v>
      </c>
      <c r="H161" s="96"/>
      <c r="I161" s="97"/>
      <c r="J161" s="77"/>
    </row>
    <row r="162" spans="1:11" s="23" customFormat="1" ht="51" x14ac:dyDescent="0.25">
      <c r="A162" s="17" t="s">
        <v>567</v>
      </c>
      <c r="B162" s="17" t="s">
        <v>600</v>
      </c>
      <c r="C162" s="103">
        <v>9</v>
      </c>
      <c r="D162" s="104">
        <v>27</v>
      </c>
      <c r="E162" s="104"/>
      <c r="F162" s="105"/>
      <c r="G162" s="106" t="s">
        <v>161</v>
      </c>
      <c r="H162" s="107"/>
      <c r="I162" s="108"/>
      <c r="J162" s="109"/>
    </row>
    <row r="163" spans="1:11" ht="14.25" x14ac:dyDescent="0.25">
      <c r="A163" s="17" t="s">
        <v>567</v>
      </c>
      <c r="B163" s="17" t="s">
        <v>600</v>
      </c>
      <c r="C163" s="101">
        <v>9</v>
      </c>
      <c r="D163" s="85">
        <v>27</v>
      </c>
      <c r="E163" s="85">
        <v>1</v>
      </c>
      <c r="F163" s="85"/>
      <c r="G163" s="93" t="s">
        <v>162</v>
      </c>
      <c r="H163" s="87" t="s">
        <v>16</v>
      </c>
      <c r="I163" s="64"/>
      <c r="J163" s="65" t="str">
        <f>[1]!ConvNumberLetter(Tableau157[[#This Row],[Prix unitaire HT (Chiffres)]])</f>
        <v xml:space="preserve"> </v>
      </c>
      <c r="K163" s="1"/>
    </row>
    <row r="164" spans="1:11" ht="25.5" x14ac:dyDescent="0.25">
      <c r="A164" s="17" t="s">
        <v>567</v>
      </c>
      <c r="B164" s="17" t="s">
        <v>600</v>
      </c>
      <c r="C164" s="101">
        <v>9</v>
      </c>
      <c r="D164" s="85">
        <v>27</v>
      </c>
      <c r="E164" s="85">
        <v>2</v>
      </c>
      <c r="F164" s="85"/>
      <c r="G164" s="93" t="s">
        <v>163</v>
      </c>
      <c r="H164" s="87" t="s">
        <v>16</v>
      </c>
      <c r="I164" s="64"/>
      <c r="J164" s="65" t="str">
        <f>[1]!ConvNumberLetter(Tableau157[[#This Row],[Prix unitaire HT (Chiffres)]])</f>
        <v xml:space="preserve"> </v>
      </c>
      <c r="K164" s="1"/>
    </row>
    <row r="165" spans="1:11" ht="25.5" x14ac:dyDescent="0.25">
      <c r="A165" s="17" t="s">
        <v>567</v>
      </c>
      <c r="B165" s="17" t="s">
        <v>600</v>
      </c>
      <c r="C165" s="101">
        <v>9</v>
      </c>
      <c r="D165" s="85">
        <v>27</v>
      </c>
      <c r="E165" s="85">
        <v>3</v>
      </c>
      <c r="F165" s="85"/>
      <c r="G165" s="93" t="s">
        <v>164</v>
      </c>
      <c r="H165" s="87" t="s">
        <v>16</v>
      </c>
      <c r="I165" s="64"/>
      <c r="J165" s="65" t="str">
        <f>[1]!ConvNumberLetter(Tableau157[[#This Row],[Prix unitaire HT (Chiffres)]])</f>
        <v xml:space="preserve"> </v>
      </c>
      <c r="K165" s="1"/>
    </row>
    <row r="166" spans="1:11" ht="14.25" x14ac:dyDescent="0.25">
      <c r="A166" s="17" t="s">
        <v>567</v>
      </c>
      <c r="B166" s="17" t="s">
        <v>600</v>
      </c>
      <c r="C166" s="101">
        <v>9</v>
      </c>
      <c r="D166" s="85">
        <v>27</v>
      </c>
      <c r="E166" s="85">
        <v>4</v>
      </c>
      <c r="F166" s="85"/>
      <c r="G166" s="93" t="s">
        <v>165</v>
      </c>
      <c r="H166" s="87" t="s">
        <v>16</v>
      </c>
      <c r="I166" s="64"/>
      <c r="J166" s="65" t="str">
        <f>[1]!ConvNumberLetter(Tableau157[[#This Row],[Prix unitaire HT (Chiffres)]])</f>
        <v xml:space="preserve"> </v>
      </c>
      <c r="K166" s="1"/>
    </row>
    <row r="167" spans="1:11" s="23" customFormat="1" ht="38.25" customHeight="1" x14ac:dyDescent="0.25">
      <c r="A167" s="17" t="s">
        <v>567</v>
      </c>
      <c r="B167" s="17" t="s">
        <v>601</v>
      </c>
      <c r="C167" s="103">
        <v>9</v>
      </c>
      <c r="D167" s="104">
        <v>28</v>
      </c>
      <c r="E167" s="105"/>
      <c r="F167" s="105"/>
      <c r="G167" s="106" t="s">
        <v>166</v>
      </c>
      <c r="H167" s="107"/>
      <c r="I167" s="108"/>
      <c r="J167" s="109"/>
    </row>
    <row r="168" spans="1:11" ht="14.25" x14ac:dyDescent="0.25">
      <c r="A168" s="17" t="s">
        <v>567</v>
      </c>
      <c r="B168" s="17" t="s">
        <v>601</v>
      </c>
      <c r="C168" s="101">
        <v>9</v>
      </c>
      <c r="D168" s="85">
        <v>28</v>
      </c>
      <c r="E168" s="85">
        <v>1</v>
      </c>
      <c r="F168" s="85"/>
      <c r="G168" s="62" t="s">
        <v>167</v>
      </c>
      <c r="H168" s="87" t="s">
        <v>16</v>
      </c>
      <c r="I168" s="64"/>
      <c r="J168" s="65" t="str">
        <f>[1]!ConvNumberLetter(Tableau157[[#This Row],[Prix unitaire HT (Chiffres)]])</f>
        <v xml:space="preserve"> </v>
      </c>
      <c r="K168" s="1"/>
    </row>
    <row r="169" spans="1:11" ht="27.95" customHeight="1" x14ac:dyDescent="0.25">
      <c r="A169" s="17" t="s">
        <v>567</v>
      </c>
      <c r="B169" s="17" t="s">
        <v>601</v>
      </c>
      <c r="C169" s="101">
        <v>9</v>
      </c>
      <c r="D169" s="85">
        <v>28</v>
      </c>
      <c r="E169" s="85">
        <v>2</v>
      </c>
      <c r="F169" s="85"/>
      <c r="G169" s="93" t="s">
        <v>168</v>
      </c>
      <c r="H169" s="87" t="s">
        <v>16</v>
      </c>
      <c r="I169" s="64"/>
      <c r="J169" s="65" t="str">
        <f>[1]!ConvNumberLetter(Tableau157[[#This Row],[Prix unitaire HT (Chiffres)]])</f>
        <v xml:space="preserve"> </v>
      </c>
      <c r="K169" s="1"/>
    </row>
    <row r="170" spans="1:11" ht="27.95" customHeight="1" x14ac:dyDescent="0.25">
      <c r="A170" s="17" t="s">
        <v>567</v>
      </c>
      <c r="B170" s="17" t="s">
        <v>601</v>
      </c>
      <c r="C170" s="101">
        <v>9</v>
      </c>
      <c r="D170" s="85">
        <v>28</v>
      </c>
      <c r="E170" s="85">
        <v>3</v>
      </c>
      <c r="F170" s="85"/>
      <c r="G170" s="62" t="s">
        <v>169</v>
      </c>
      <c r="H170" s="63" t="s">
        <v>16</v>
      </c>
      <c r="I170" s="64"/>
      <c r="J170" s="80" t="str">
        <f>[1]!ConvNumberLetter(Tableau157[[#This Row],[Prix unitaire HT (Chiffres)]])</f>
        <v xml:space="preserve"> </v>
      </c>
      <c r="K170" s="1"/>
    </row>
    <row r="171" spans="1:11" ht="14.25" x14ac:dyDescent="0.25">
      <c r="A171" s="17" t="s">
        <v>567</v>
      </c>
      <c r="B171" s="17" t="s">
        <v>601</v>
      </c>
      <c r="C171" s="101">
        <v>9</v>
      </c>
      <c r="D171" s="85">
        <v>28</v>
      </c>
      <c r="E171" s="85">
        <v>4</v>
      </c>
      <c r="F171" s="85"/>
      <c r="G171" s="62" t="s">
        <v>170</v>
      </c>
      <c r="H171" s="63" t="s">
        <v>16</v>
      </c>
      <c r="I171" s="64"/>
      <c r="J171" s="80" t="str">
        <f>[1]!ConvNumberLetter(Tableau157[[#This Row],[Prix unitaire HT (Chiffres)]])</f>
        <v xml:space="preserve"> </v>
      </c>
      <c r="K171" s="1"/>
    </row>
    <row r="172" spans="1:11" s="23" customFormat="1" x14ac:dyDescent="0.25">
      <c r="A172" s="146" t="s">
        <v>567</v>
      </c>
      <c r="B172" s="146" t="s">
        <v>602</v>
      </c>
      <c r="C172" s="102">
        <v>10</v>
      </c>
      <c r="D172" s="94"/>
      <c r="E172" s="94"/>
      <c r="F172" s="94"/>
      <c r="G172" s="74" t="s">
        <v>171</v>
      </c>
      <c r="H172" s="145"/>
      <c r="I172" s="97"/>
      <c r="J172" s="98"/>
    </row>
    <row r="173" spans="1:11" s="23" customFormat="1" ht="27.95" customHeight="1" x14ac:dyDescent="0.25">
      <c r="A173" s="17" t="s">
        <v>567</v>
      </c>
      <c r="B173" s="17" t="s">
        <v>602</v>
      </c>
      <c r="C173" s="103">
        <v>10</v>
      </c>
      <c r="D173" s="104">
        <v>29</v>
      </c>
      <c r="E173" s="104"/>
      <c r="F173" s="105"/>
      <c r="G173" s="106" t="s">
        <v>172</v>
      </c>
      <c r="H173" s="110"/>
      <c r="I173" s="108"/>
      <c r="J173" s="111"/>
    </row>
    <row r="174" spans="1:11" ht="14.25" x14ac:dyDescent="0.25">
      <c r="A174" s="17" t="s">
        <v>567</v>
      </c>
      <c r="B174" s="17" t="s">
        <v>602</v>
      </c>
      <c r="C174" s="101">
        <v>10</v>
      </c>
      <c r="D174" s="85">
        <v>29</v>
      </c>
      <c r="E174" s="60">
        <v>1</v>
      </c>
      <c r="F174" s="60"/>
      <c r="G174" s="78" t="s">
        <v>173</v>
      </c>
      <c r="H174" s="63" t="s">
        <v>16</v>
      </c>
      <c r="I174" s="79"/>
      <c r="J174" s="112" t="str">
        <f>[1]!ConvNumberLetter(Tableau157[[#This Row],[Prix unitaire HT (Chiffres)]])</f>
        <v xml:space="preserve"> </v>
      </c>
      <c r="K174" s="1"/>
    </row>
    <row r="175" spans="1:11" s="24" customFormat="1" ht="14.25" x14ac:dyDescent="0.25">
      <c r="A175" s="17" t="s">
        <v>567</v>
      </c>
      <c r="B175" s="17" t="s">
        <v>602</v>
      </c>
      <c r="C175" s="101">
        <v>10</v>
      </c>
      <c r="D175" s="85">
        <v>29</v>
      </c>
      <c r="E175" s="85">
        <v>2</v>
      </c>
      <c r="F175" s="60"/>
      <c r="G175" s="62" t="s">
        <v>174</v>
      </c>
      <c r="H175" s="63" t="s">
        <v>16</v>
      </c>
      <c r="I175" s="64"/>
      <c r="J175" s="113" t="str">
        <f>[1]!ConvNumberLetter(Tableau157[[#This Row],[Prix unitaire HT (Chiffres)]])</f>
        <v xml:space="preserve"> </v>
      </c>
    </row>
    <row r="176" spans="1:11" s="24" customFormat="1" ht="14.25" x14ac:dyDescent="0.2">
      <c r="A176" s="17" t="s">
        <v>567</v>
      </c>
      <c r="B176" s="17" t="s">
        <v>602</v>
      </c>
      <c r="C176" s="101">
        <v>10</v>
      </c>
      <c r="D176" s="85">
        <v>29</v>
      </c>
      <c r="E176" s="60">
        <v>3</v>
      </c>
      <c r="F176" s="114"/>
      <c r="G176" s="115" t="s">
        <v>175</v>
      </c>
      <c r="H176" s="116" t="s">
        <v>16</v>
      </c>
      <c r="I176" s="117"/>
      <c r="J176" s="118" t="str">
        <f>[1]!ConvNumberLetter(Tableau157[[#This Row],[Prix unitaire HT (Chiffres)]])</f>
        <v xml:space="preserve"> </v>
      </c>
      <c r="K176" s="25"/>
    </row>
    <row r="177" spans="1:11" s="24" customFormat="1" ht="14.25" x14ac:dyDescent="0.25">
      <c r="A177" s="17" t="s">
        <v>567</v>
      </c>
      <c r="B177" s="17" t="s">
        <v>602</v>
      </c>
      <c r="C177" s="101">
        <v>10</v>
      </c>
      <c r="D177" s="85">
        <v>29</v>
      </c>
      <c r="E177" s="85">
        <v>4</v>
      </c>
      <c r="F177" s="26"/>
      <c r="G177" s="27" t="s">
        <v>176</v>
      </c>
      <c r="H177" s="28" t="s">
        <v>16</v>
      </c>
      <c r="I177" s="29"/>
      <c r="J177" s="80" t="str">
        <f>[1]!ConvNumberLetter(Tableau157[[#This Row],[Prix unitaire HT (Chiffres)]])</f>
        <v xml:space="preserve"> </v>
      </c>
    </row>
    <row r="178" spans="1:11" ht="14.25" x14ac:dyDescent="0.2">
      <c r="A178" s="17" t="s">
        <v>567</v>
      </c>
      <c r="B178" s="17" t="s">
        <v>602</v>
      </c>
      <c r="C178" s="101">
        <v>10</v>
      </c>
      <c r="D178" s="85">
        <v>29</v>
      </c>
      <c r="E178" s="60">
        <v>5</v>
      </c>
      <c r="F178" s="53"/>
      <c r="G178" s="54" t="s">
        <v>177</v>
      </c>
      <c r="H178" s="119" t="s">
        <v>16</v>
      </c>
      <c r="I178" s="55"/>
      <c r="J178" s="56" t="str">
        <f>[1]!ConvNumberLetter(Tableau157[[#This Row],[Prix unitaire HT (Chiffres)]])</f>
        <v xml:space="preserve"> </v>
      </c>
    </row>
    <row r="179" spans="1:11" ht="14.25" x14ac:dyDescent="0.2">
      <c r="A179" s="17" t="s">
        <v>567</v>
      </c>
      <c r="B179" s="17" t="s">
        <v>602</v>
      </c>
      <c r="C179" s="101">
        <v>10</v>
      </c>
      <c r="D179" s="85">
        <v>29</v>
      </c>
      <c r="E179" s="85">
        <v>6</v>
      </c>
      <c r="F179" s="53"/>
      <c r="G179" s="54" t="s">
        <v>178</v>
      </c>
      <c r="H179" s="119" t="s">
        <v>16</v>
      </c>
      <c r="I179" s="55"/>
      <c r="J179" s="56" t="str">
        <f>[1]!ConvNumberLetter(Tableau157[[#This Row],[Prix unitaire HT (Chiffres)]])</f>
        <v xml:space="preserve"> </v>
      </c>
    </row>
    <row r="180" spans="1:11" ht="14.25" x14ac:dyDescent="0.2">
      <c r="A180" s="17" t="s">
        <v>567</v>
      </c>
      <c r="B180" s="17" t="s">
        <v>602</v>
      </c>
      <c r="C180" s="101">
        <v>10</v>
      </c>
      <c r="D180" s="85">
        <v>29</v>
      </c>
      <c r="E180" s="60">
        <v>8</v>
      </c>
      <c r="F180" s="53"/>
      <c r="G180" s="54" t="s">
        <v>653</v>
      </c>
      <c r="H180" s="119" t="s">
        <v>39</v>
      </c>
      <c r="I180" s="55"/>
      <c r="J180" s="56" t="str">
        <f>[1]!ConvNumberLetter(Tableau157[[#This Row],[Prix unitaire HT (Chiffres)]])</f>
        <v xml:space="preserve"> </v>
      </c>
    </row>
    <row r="181" spans="1:11" ht="14.25" x14ac:dyDescent="0.2">
      <c r="A181" s="146" t="s">
        <v>567</v>
      </c>
      <c r="B181" s="146" t="s">
        <v>604</v>
      </c>
      <c r="C181" s="102">
        <v>11</v>
      </c>
      <c r="D181" s="94"/>
      <c r="E181" s="94"/>
      <c r="F181" s="94"/>
      <c r="G181" s="95" t="s">
        <v>179</v>
      </c>
      <c r="H181" s="96"/>
      <c r="I181" s="97"/>
      <c r="J181" s="77"/>
    </row>
    <row r="182" spans="1:11" s="23" customFormat="1" ht="38.25" x14ac:dyDescent="0.25">
      <c r="A182" s="17" t="s">
        <v>567</v>
      </c>
      <c r="B182" s="17" t="s">
        <v>604</v>
      </c>
      <c r="C182" s="103">
        <v>11</v>
      </c>
      <c r="D182" s="104">
        <v>30</v>
      </c>
      <c r="E182" s="104"/>
      <c r="F182" s="105"/>
      <c r="G182" s="106" t="s">
        <v>180</v>
      </c>
      <c r="H182" s="107"/>
      <c r="I182" s="108"/>
      <c r="J182" s="109"/>
      <c r="K182" s="30"/>
    </row>
    <row r="183" spans="1:11" ht="27.95" customHeight="1" x14ac:dyDescent="0.2">
      <c r="A183" s="17" t="s">
        <v>567</v>
      </c>
      <c r="B183" s="17" t="s">
        <v>604</v>
      </c>
      <c r="C183" s="101">
        <v>11</v>
      </c>
      <c r="D183" s="53">
        <v>30</v>
      </c>
      <c r="E183" s="53">
        <v>1</v>
      </c>
      <c r="F183" s="53"/>
      <c r="G183" s="54" t="s">
        <v>181</v>
      </c>
      <c r="H183" s="119" t="s">
        <v>16</v>
      </c>
      <c r="I183" s="55"/>
      <c r="J183" s="56" t="str">
        <f>[1]!ConvNumberLetter(Tableau157[[#This Row],[Prix unitaire HT (Chiffres)]])</f>
        <v xml:space="preserve"> </v>
      </c>
    </row>
    <row r="184" spans="1:11" ht="27.95" customHeight="1" x14ac:dyDescent="0.2">
      <c r="A184" s="17" t="s">
        <v>567</v>
      </c>
      <c r="B184" s="17" t="s">
        <v>604</v>
      </c>
      <c r="C184" s="101">
        <v>11</v>
      </c>
      <c r="D184" s="53">
        <v>30</v>
      </c>
      <c r="E184" s="53">
        <v>2</v>
      </c>
      <c r="F184" s="53"/>
      <c r="G184" s="54" t="s">
        <v>182</v>
      </c>
      <c r="H184" s="119" t="s">
        <v>16</v>
      </c>
      <c r="I184" s="55"/>
      <c r="J184" s="56" t="str">
        <f>[1]!ConvNumberLetter(Tableau157[[#This Row],[Prix unitaire HT (Chiffres)]])</f>
        <v xml:space="preserve"> </v>
      </c>
    </row>
    <row r="185" spans="1:11" s="23" customFormat="1" ht="38.25" x14ac:dyDescent="0.25">
      <c r="A185" s="17" t="s">
        <v>567</v>
      </c>
      <c r="B185" s="17" t="s">
        <v>604</v>
      </c>
      <c r="C185" s="103">
        <v>11</v>
      </c>
      <c r="D185" s="104">
        <v>31</v>
      </c>
      <c r="E185" s="104"/>
      <c r="F185" s="105"/>
      <c r="G185" s="106" t="s">
        <v>183</v>
      </c>
      <c r="H185" s="107"/>
      <c r="I185" s="108"/>
      <c r="J185" s="109"/>
      <c r="K185" s="30"/>
    </row>
    <row r="186" spans="1:11" ht="27.95" customHeight="1" x14ac:dyDescent="0.2">
      <c r="A186" s="17" t="s">
        <v>567</v>
      </c>
      <c r="B186" s="17" t="s">
        <v>604</v>
      </c>
      <c r="C186" s="101">
        <v>11</v>
      </c>
      <c r="D186" s="53">
        <v>31</v>
      </c>
      <c r="E186" s="53">
        <v>1</v>
      </c>
      <c r="F186" s="53"/>
      <c r="G186" s="54" t="s">
        <v>184</v>
      </c>
      <c r="H186" s="119" t="s">
        <v>16</v>
      </c>
      <c r="I186" s="55"/>
      <c r="J186" s="56" t="str">
        <f>[1]!ConvNumberLetter(Tableau157[[#This Row],[Prix unitaire HT (Chiffres)]])</f>
        <v xml:space="preserve"> </v>
      </c>
    </row>
    <row r="187" spans="1:11" ht="27.95" customHeight="1" x14ac:dyDescent="0.2">
      <c r="A187" s="17" t="s">
        <v>567</v>
      </c>
      <c r="B187" s="17" t="s">
        <v>604</v>
      </c>
      <c r="C187" s="101">
        <v>11</v>
      </c>
      <c r="D187" s="53">
        <v>31</v>
      </c>
      <c r="E187" s="53">
        <v>2</v>
      </c>
      <c r="F187" s="53"/>
      <c r="G187" s="54" t="s">
        <v>185</v>
      </c>
      <c r="H187" s="119" t="s">
        <v>16</v>
      </c>
      <c r="I187" s="55"/>
      <c r="J187" s="56" t="str">
        <f>[1]!ConvNumberLetter(Tableau157[[#This Row],[Prix unitaire HT (Chiffres)]])</f>
        <v xml:space="preserve"> </v>
      </c>
    </row>
    <row r="188" spans="1:11" s="23" customFormat="1" ht="38.25" x14ac:dyDescent="0.25">
      <c r="A188" s="17" t="s">
        <v>567</v>
      </c>
      <c r="B188" s="17" t="s">
        <v>604</v>
      </c>
      <c r="C188" s="103">
        <v>11</v>
      </c>
      <c r="D188" s="104">
        <v>32</v>
      </c>
      <c r="E188" s="104"/>
      <c r="F188" s="105"/>
      <c r="G188" s="106" t="s">
        <v>186</v>
      </c>
      <c r="H188" s="107"/>
      <c r="I188" s="108"/>
      <c r="J188" s="109"/>
      <c r="K188" s="30"/>
    </row>
    <row r="189" spans="1:11" ht="27.95" customHeight="1" x14ac:dyDescent="0.2">
      <c r="A189" s="17" t="s">
        <v>567</v>
      </c>
      <c r="B189" s="17" t="s">
        <v>604</v>
      </c>
      <c r="C189" s="101">
        <v>11</v>
      </c>
      <c r="D189" s="53">
        <v>32</v>
      </c>
      <c r="E189" s="53">
        <v>1</v>
      </c>
      <c r="F189" s="53"/>
      <c r="G189" s="54" t="s">
        <v>187</v>
      </c>
      <c r="H189" s="119" t="s">
        <v>16</v>
      </c>
      <c r="I189" s="55"/>
      <c r="J189" s="56" t="str">
        <f>[1]!ConvNumberLetter(Tableau157[[#This Row],[Prix unitaire HT (Chiffres)]])</f>
        <v xml:space="preserve"> </v>
      </c>
    </row>
    <row r="190" spans="1:11" ht="27.95" customHeight="1" x14ac:dyDescent="0.2">
      <c r="A190" s="17" t="s">
        <v>567</v>
      </c>
      <c r="B190" s="17" t="s">
        <v>604</v>
      </c>
      <c r="C190" s="101">
        <v>11</v>
      </c>
      <c r="D190" s="53">
        <v>32</v>
      </c>
      <c r="E190" s="53">
        <v>2</v>
      </c>
      <c r="F190" s="53"/>
      <c r="G190" s="54" t="s">
        <v>188</v>
      </c>
      <c r="H190" s="119" t="s">
        <v>16</v>
      </c>
      <c r="I190" s="55"/>
      <c r="J190" s="56" t="str">
        <f>[1]!ConvNumberLetter(Tableau157[[#This Row],[Prix unitaire HT (Chiffres)]])</f>
        <v xml:space="preserve"> </v>
      </c>
    </row>
    <row r="191" spans="1:11" s="23" customFormat="1" ht="38.25" x14ac:dyDescent="0.25">
      <c r="A191" s="17" t="s">
        <v>567</v>
      </c>
      <c r="B191" s="17" t="s">
        <v>604</v>
      </c>
      <c r="C191" s="103">
        <v>11</v>
      </c>
      <c r="D191" s="104">
        <v>33</v>
      </c>
      <c r="E191" s="104"/>
      <c r="F191" s="105"/>
      <c r="G191" s="106" t="s">
        <v>189</v>
      </c>
      <c r="H191" s="107"/>
      <c r="I191" s="108"/>
      <c r="J191" s="109"/>
      <c r="K191" s="30"/>
    </row>
    <row r="192" spans="1:11" ht="27.95" customHeight="1" x14ac:dyDescent="0.2">
      <c r="A192" s="17" t="s">
        <v>567</v>
      </c>
      <c r="B192" s="17" t="s">
        <v>604</v>
      </c>
      <c r="C192" s="101">
        <v>11</v>
      </c>
      <c r="D192" s="53">
        <v>33</v>
      </c>
      <c r="E192" s="53">
        <v>1</v>
      </c>
      <c r="F192" s="53"/>
      <c r="G192" s="54" t="s">
        <v>190</v>
      </c>
      <c r="H192" s="119" t="s">
        <v>16</v>
      </c>
      <c r="I192" s="55"/>
      <c r="J192" s="56" t="str">
        <f>[1]!ConvNumberLetter(Tableau157[[#This Row],[Prix unitaire HT (Chiffres)]])</f>
        <v xml:space="preserve"> </v>
      </c>
    </row>
    <row r="193" spans="1:11" ht="27.95" customHeight="1" x14ac:dyDescent="0.2">
      <c r="A193" s="17" t="s">
        <v>567</v>
      </c>
      <c r="B193" s="17" t="s">
        <v>604</v>
      </c>
      <c r="C193" s="101">
        <v>11</v>
      </c>
      <c r="D193" s="53">
        <v>33</v>
      </c>
      <c r="E193" s="53">
        <v>2</v>
      </c>
      <c r="F193" s="53"/>
      <c r="G193" s="54" t="s">
        <v>191</v>
      </c>
      <c r="H193" s="119" t="s">
        <v>16</v>
      </c>
      <c r="I193" s="55"/>
      <c r="J193" s="56" t="str">
        <f>[1]!ConvNumberLetter(Tableau157[[#This Row],[Prix unitaire HT (Chiffres)]])</f>
        <v xml:space="preserve"> </v>
      </c>
    </row>
    <row r="194" spans="1:11" s="23" customFormat="1" ht="38.25" x14ac:dyDescent="0.25">
      <c r="A194" s="17" t="s">
        <v>567</v>
      </c>
      <c r="B194" s="17" t="s">
        <v>604</v>
      </c>
      <c r="C194" s="103">
        <v>11</v>
      </c>
      <c r="D194" s="104">
        <v>34</v>
      </c>
      <c r="E194" s="104"/>
      <c r="F194" s="105"/>
      <c r="G194" s="106" t="s">
        <v>192</v>
      </c>
      <c r="H194" s="107"/>
      <c r="I194" s="108"/>
      <c r="J194" s="109"/>
      <c r="K194" s="30"/>
    </row>
    <row r="195" spans="1:11" ht="14.25" customHeight="1" x14ac:dyDescent="0.2">
      <c r="A195" s="17" t="s">
        <v>567</v>
      </c>
      <c r="B195" s="17" t="s">
        <v>604</v>
      </c>
      <c r="C195" s="101">
        <v>11</v>
      </c>
      <c r="D195" s="53">
        <v>34</v>
      </c>
      <c r="E195" s="53">
        <v>1</v>
      </c>
      <c r="F195" s="53"/>
      <c r="G195" s="54" t="s">
        <v>193</v>
      </c>
      <c r="H195" s="119" t="s">
        <v>39</v>
      </c>
      <c r="I195" s="55"/>
      <c r="J195" s="56" t="str">
        <f>[1]!ConvNumberLetter(Tableau157[[#This Row],[Prix unitaire HT (Chiffres)]])</f>
        <v xml:space="preserve"> </v>
      </c>
    </row>
    <row r="196" spans="1:11" ht="14.25" customHeight="1" x14ac:dyDescent="0.2">
      <c r="A196" s="17" t="s">
        <v>567</v>
      </c>
      <c r="B196" s="17" t="s">
        <v>604</v>
      </c>
      <c r="C196" s="101">
        <v>11</v>
      </c>
      <c r="D196" s="53">
        <v>34</v>
      </c>
      <c r="E196" s="53">
        <v>2</v>
      </c>
      <c r="F196" s="53"/>
      <c r="G196" s="54" t="s">
        <v>194</v>
      </c>
      <c r="H196" s="119" t="s">
        <v>39</v>
      </c>
      <c r="I196" s="55"/>
      <c r="J196" s="56" t="str">
        <f>[1]!ConvNumberLetter(Tableau157[[#This Row],[Prix unitaire HT (Chiffres)]])</f>
        <v xml:space="preserve"> </v>
      </c>
    </row>
    <row r="197" spans="1:11" ht="14.25" customHeight="1" x14ac:dyDescent="0.2">
      <c r="A197" s="17" t="s">
        <v>567</v>
      </c>
      <c r="B197" s="17" t="s">
        <v>604</v>
      </c>
      <c r="C197" s="101">
        <v>11</v>
      </c>
      <c r="D197" s="53">
        <v>34</v>
      </c>
      <c r="E197" s="53">
        <v>3</v>
      </c>
      <c r="F197" s="53"/>
      <c r="G197" s="54" t="s">
        <v>195</v>
      </c>
      <c r="H197" s="119" t="s">
        <v>39</v>
      </c>
      <c r="I197" s="55"/>
      <c r="J197" s="56" t="str">
        <f>[1]!ConvNumberLetter(Tableau157[[#This Row],[Prix unitaire HT (Chiffres)]])</f>
        <v xml:space="preserve"> </v>
      </c>
    </row>
    <row r="198" spans="1:11" ht="14.25" customHeight="1" x14ac:dyDescent="0.2">
      <c r="A198" s="17" t="s">
        <v>567</v>
      </c>
      <c r="B198" s="17" t="s">
        <v>604</v>
      </c>
      <c r="C198" s="101">
        <v>11</v>
      </c>
      <c r="D198" s="53">
        <v>34</v>
      </c>
      <c r="E198" s="53">
        <v>4</v>
      </c>
      <c r="F198" s="53"/>
      <c r="G198" s="54" t="s">
        <v>196</v>
      </c>
      <c r="H198" s="119" t="s">
        <v>39</v>
      </c>
      <c r="I198" s="55"/>
      <c r="J198" s="56" t="str">
        <f>[1]!ConvNumberLetter(Tableau157[[#This Row],[Prix unitaire HT (Chiffres)]])</f>
        <v xml:space="preserve"> </v>
      </c>
    </row>
    <row r="199" spans="1:11" ht="14.25" customHeight="1" x14ac:dyDescent="0.2">
      <c r="A199" s="17" t="s">
        <v>567</v>
      </c>
      <c r="B199" s="17" t="s">
        <v>604</v>
      </c>
      <c r="C199" s="101">
        <v>11</v>
      </c>
      <c r="D199" s="53">
        <v>34</v>
      </c>
      <c r="E199" s="53">
        <v>5</v>
      </c>
      <c r="F199" s="53"/>
      <c r="G199" s="54" t="s">
        <v>197</v>
      </c>
      <c r="H199" s="119" t="s">
        <v>39</v>
      </c>
      <c r="I199" s="55"/>
      <c r="J199" s="56" t="str">
        <f>[1]!ConvNumberLetter(Tableau157[[#This Row],[Prix unitaire HT (Chiffres)]])</f>
        <v xml:space="preserve"> </v>
      </c>
    </row>
    <row r="200" spans="1:11" ht="14.25" customHeight="1" x14ac:dyDescent="0.2">
      <c r="A200" s="17" t="s">
        <v>567</v>
      </c>
      <c r="B200" s="17" t="s">
        <v>604</v>
      </c>
      <c r="C200" s="101">
        <v>11</v>
      </c>
      <c r="D200" s="53">
        <v>34</v>
      </c>
      <c r="E200" s="53">
        <v>6</v>
      </c>
      <c r="F200" s="53"/>
      <c r="G200" s="54" t="s">
        <v>198</v>
      </c>
      <c r="H200" s="119" t="s">
        <v>39</v>
      </c>
      <c r="I200" s="55"/>
      <c r="J200" s="56" t="str">
        <f>[1]!ConvNumberLetter(Tableau157[[#This Row],[Prix unitaire HT (Chiffres)]])</f>
        <v xml:space="preserve"> </v>
      </c>
    </row>
    <row r="201" spans="1:11" ht="14.25" customHeight="1" x14ac:dyDescent="0.2">
      <c r="A201" s="17" t="s">
        <v>567</v>
      </c>
      <c r="B201" s="17" t="s">
        <v>604</v>
      </c>
      <c r="C201" s="101">
        <v>11</v>
      </c>
      <c r="D201" s="53">
        <v>34</v>
      </c>
      <c r="E201" s="53">
        <v>7</v>
      </c>
      <c r="F201" s="53"/>
      <c r="G201" s="54" t="s">
        <v>199</v>
      </c>
      <c r="H201" s="119" t="s">
        <v>39</v>
      </c>
      <c r="I201" s="55"/>
      <c r="J201" s="56" t="str">
        <f>[1]!ConvNumberLetter(Tableau157[[#This Row],[Prix unitaire HT (Chiffres)]])</f>
        <v xml:space="preserve"> </v>
      </c>
    </row>
    <row r="202" spans="1:11" ht="14.25" customHeight="1" x14ac:dyDescent="0.2">
      <c r="A202" s="17" t="s">
        <v>567</v>
      </c>
      <c r="B202" s="17" t="s">
        <v>604</v>
      </c>
      <c r="C202" s="101">
        <v>11</v>
      </c>
      <c r="D202" s="53">
        <v>34</v>
      </c>
      <c r="E202" s="53">
        <v>8</v>
      </c>
      <c r="F202" s="53"/>
      <c r="G202" s="54" t="s">
        <v>200</v>
      </c>
      <c r="H202" s="119" t="s">
        <v>39</v>
      </c>
      <c r="I202" s="55"/>
      <c r="J202" s="56" t="str">
        <f>[1]!ConvNumberLetter(Tableau157[[#This Row],[Prix unitaire HT (Chiffres)]])</f>
        <v xml:space="preserve"> </v>
      </c>
    </row>
    <row r="203" spans="1:11" s="23" customFormat="1" ht="38.25" x14ac:dyDescent="0.25">
      <c r="A203" s="17" t="s">
        <v>567</v>
      </c>
      <c r="B203" s="17" t="s">
        <v>604</v>
      </c>
      <c r="C203" s="103">
        <v>11</v>
      </c>
      <c r="D203" s="104">
        <v>35</v>
      </c>
      <c r="E203" s="104"/>
      <c r="F203" s="105"/>
      <c r="G203" s="106" t="s">
        <v>201</v>
      </c>
      <c r="H203" s="107"/>
      <c r="I203" s="108"/>
      <c r="J203" s="109"/>
      <c r="K203" s="30"/>
    </row>
    <row r="204" spans="1:11" ht="14.25" customHeight="1" x14ac:dyDescent="0.2">
      <c r="A204" s="17" t="s">
        <v>567</v>
      </c>
      <c r="B204" s="17" t="s">
        <v>604</v>
      </c>
      <c r="C204" s="101">
        <v>11</v>
      </c>
      <c r="D204" s="53">
        <v>35</v>
      </c>
      <c r="E204" s="53">
        <v>1</v>
      </c>
      <c r="F204" s="53"/>
      <c r="G204" s="54" t="s">
        <v>202</v>
      </c>
      <c r="H204" s="119" t="s">
        <v>39</v>
      </c>
      <c r="I204" s="55"/>
      <c r="J204" s="56" t="str">
        <f>[1]!ConvNumberLetter(Tableau157[[#This Row],[Prix unitaire HT (Chiffres)]])</f>
        <v xml:space="preserve"> </v>
      </c>
    </row>
    <row r="205" spans="1:11" ht="14.25" customHeight="1" x14ac:dyDescent="0.2">
      <c r="A205" s="17" t="s">
        <v>567</v>
      </c>
      <c r="B205" s="17" t="s">
        <v>604</v>
      </c>
      <c r="C205" s="101">
        <v>11</v>
      </c>
      <c r="D205" s="53">
        <v>35</v>
      </c>
      <c r="E205" s="53">
        <v>2</v>
      </c>
      <c r="F205" s="53"/>
      <c r="G205" s="54" t="s">
        <v>203</v>
      </c>
      <c r="H205" s="119" t="s">
        <v>39</v>
      </c>
      <c r="I205" s="55"/>
      <c r="J205" s="56" t="str">
        <f>[1]!ConvNumberLetter(Tableau157[[#This Row],[Prix unitaire HT (Chiffres)]])</f>
        <v xml:space="preserve"> </v>
      </c>
    </row>
    <row r="206" spans="1:11" ht="14.25" customHeight="1" x14ac:dyDescent="0.2">
      <c r="A206" s="17" t="s">
        <v>567</v>
      </c>
      <c r="B206" s="17" t="s">
        <v>604</v>
      </c>
      <c r="C206" s="101">
        <v>11</v>
      </c>
      <c r="D206" s="53">
        <v>35</v>
      </c>
      <c r="E206" s="53">
        <v>3</v>
      </c>
      <c r="F206" s="53"/>
      <c r="G206" s="54" t="s">
        <v>204</v>
      </c>
      <c r="H206" s="119" t="s">
        <v>39</v>
      </c>
      <c r="I206" s="55"/>
      <c r="J206" s="56" t="str">
        <f>[1]!ConvNumberLetter(Tableau157[[#This Row],[Prix unitaire HT (Chiffres)]])</f>
        <v xml:space="preserve"> </v>
      </c>
    </row>
    <row r="207" spans="1:11" ht="14.25" customHeight="1" x14ac:dyDescent="0.2">
      <c r="A207" s="17" t="s">
        <v>567</v>
      </c>
      <c r="B207" s="17" t="s">
        <v>604</v>
      </c>
      <c r="C207" s="101">
        <v>11</v>
      </c>
      <c r="D207" s="53">
        <v>35</v>
      </c>
      <c r="E207" s="53">
        <v>4</v>
      </c>
      <c r="F207" s="53"/>
      <c r="G207" s="54" t="s">
        <v>205</v>
      </c>
      <c r="H207" s="119" t="s">
        <v>39</v>
      </c>
      <c r="I207" s="55"/>
      <c r="J207" s="56" t="str">
        <f>[1]!ConvNumberLetter(Tableau157[[#This Row],[Prix unitaire HT (Chiffres)]])</f>
        <v xml:space="preserve"> </v>
      </c>
    </row>
    <row r="208" spans="1:11" ht="14.25" customHeight="1" x14ac:dyDescent="0.2">
      <c r="A208" s="17" t="s">
        <v>567</v>
      </c>
      <c r="B208" s="17" t="s">
        <v>604</v>
      </c>
      <c r="C208" s="101">
        <v>11</v>
      </c>
      <c r="D208" s="53">
        <v>35</v>
      </c>
      <c r="E208" s="53">
        <v>5</v>
      </c>
      <c r="F208" s="53"/>
      <c r="G208" s="54" t="s">
        <v>206</v>
      </c>
      <c r="H208" s="119" t="s">
        <v>39</v>
      </c>
      <c r="I208" s="55"/>
      <c r="J208" s="56" t="str">
        <f>[1]!ConvNumberLetter(Tableau157[[#This Row],[Prix unitaire HT (Chiffres)]])</f>
        <v xml:space="preserve"> </v>
      </c>
    </row>
    <row r="209" spans="1:11" ht="14.25" customHeight="1" x14ac:dyDescent="0.2">
      <c r="A209" s="17" t="s">
        <v>567</v>
      </c>
      <c r="B209" s="17" t="s">
        <v>604</v>
      </c>
      <c r="C209" s="101">
        <v>11</v>
      </c>
      <c r="D209" s="53">
        <v>35</v>
      </c>
      <c r="E209" s="53">
        <v>6</v>
      </c>
      <c r="F209" s="53"/>
      <c r="G209" s="54" t="s">
        <v>207</v>
      </c>
      <c r="H209" s="119" t="s">
        <v>39</v>
      </c>
      <c r="I209" s="55"/>
      <c r="J209" s="56" t="str">
        <f>[1]!ConvNumberLetter(Tableau157[[#This Row],[Prix unitaire HT (Chiffres)]])</f>
        <v xml:space="preserve"> </v>
      </c>
    </row>
    <row r="210" spans="1:11" ht="14.25" customHeight="1" x14ac:dyDescent="0.2">
      <c r="A210" s="17" t="s">
        <v>567</v>
      </c>
      <c r="B210" s="17" t="s">
        <v>604</v>
      </c>
      <c r="C210" s="101">
        <v>11</v>
      </c>
      <c r="D210" s="53">
        <v>35</v>
      </c>
      <c r="E210" s="53">
        <v>7</v>
      </c>
      <c r="F210" s="53"/>
      <c r="G210" s="54" t="s">
        <v>208</v>
      </c>
      <c r="H210" s="119" t="s">
        <v>39</v>
      </c>
      <c r="I210" s="55"/>
      <c r="J210" s="56" t="str">
        <f>[1]!ConvNumberLetter(Tableau157[[#This Row],[Prix unitaire HT (Chiffres)]])</f>
        <v xml:space="preserve"> </v>
      </c>
    </row>
    <row r="211" spans="1:11" ht="14.25" customHeight="1" x14ac:dyDescent="0.2">
      <c r="A211" s="17" t="s">
        <v>567</v>
      </c>
      <c r="B211" s="17" t="s">
        <v>604</v>
      </c>
      <c r="C211" s="101">
        <v>11</v>
      </c>
      <c r="D211" s="53">
        <v>35</v>
      </c>
      <c r="E211" s="53">
        <v>9</v>
      </c>
      <c r="F211" s="53"/>
      <c r="G211" s="54" t="s">
        <v>209</v>
      </c>
      <c r="H211" s="119" t="s">
        <v>39</v>
      </c>
      <c r="I211" s="55"/>
      <c r="J211" s="56" t="str">
        <f>[1]!ConvNumberLetter(Tableau157[[#This Row],[Prix unitaire HT (Chiffres)]])</f>
        <v xml:space="preserve"> </v>
      </c>
    </row>
    <row r="212" spans="1:11" ht="14.25" x14ac:dyDescent="0.2">
      <c r="A212" s="146" t="s">
        <v>567</v>
      </c>
      <c r="B212" s="146" t="s">
        <v>603</v>
      </c>
      <c r="C212" s="102">
        <v>12</v>
      </c>
      <c r="D212" s="94"/>
      <c r="E212" s="94"/>
      <c r="F212" s="94"/>
      <c r="G212" s="95" t="s">
        <v>210</v>
      </c>
      <c r="H212" s="96"/>
      <c r="I212" s="97"/>
      <c r="J212" s="77"/>
    </row>
    <row r="213" spans="1:11" s="23" customFormat="1" ht="52.5" customHeight="1" x14ac:dyDescent="0.25">
      <c r="A213" s="17" t="s">
        <v>567</v>
      </c>
      <c r="B213" s="17" t="s">
        <v>603</v>
      </c>
      <c r="C213" s="103">
        <v>12</v>
      </c>
      <c r="D213" s="104">
        <v>36</v>
      </c>
      <c r="E213" s="104"/>
      <c r="F213" s="105"/>
      <c r="G213" s="106" t="s">
        <v>211</v>
      </c>
      <c r="H213" s="107"/>
      <c r="I213" s="108"/>
      <c r="J213" s="109"/>
      <c r="K213" s="30"/>
    </row>
    <row r="214" spans="1:11" ht="14.25" customHeight="1" x14ac:dyDescent="0.2">
      <c r="A214" s="17" t="s">
        <v>567</v>
      </c>
      <c r="B214" s="17" t="s">
        <v>603</v>
      </c>
      <c r="C214" s="101">
        <v>12</v>
      </c>
      <c r="D214" s="53">
        <v>36</v>
      </c>
      <c r="E214" s="53">
        <v>1</v>
      </c>
      <c r="F214" s="53"/>
      <c r="G214" s="54" t="s">
        <v>212</v>
      </c>
      <c r="H214" s="119" t="s">
        <v>16</v>
      </c>
      <c r="I214" s="55"/>
      <c r="J214" s="56" t="str">
        <f>[1]!ConvNumberLetter(Tableau157[[#This Row],[Prix unitaire HT (Chiffres)]])</f>
        <v xml:space="preserve"> </v>
      </c>
    </row>
    <row r="215" spans="1:11" ht="14.25" customHeight="1" x14ac:dyDescent="0.2">
      <c r="A215" s="17" t="s">
        <v>567</v>
      </c>
      <c r="B215" s="17" t="s">
        <v>603</v>
      </c>
      <c r="C215" s="101">
        <v>12</v>
      </c>
      <c r="D215" s="53">
        <v>36</v>
      </c>
      <c r="E215" s="53">
        <v>2</v>
      </c>
      <c r="F215" s="53"/>
      <c r="G215" s="54" t="s">
        <v>213</v>
      </c>
      <c r="H215" s="119" t="s">
        <v>16</v>
      </c>
      <c r="I215" s="55"/>
      <c r="J215" s="56" t="str">
        <f>[1]!ConvNumberLetter(Tableau157[[#This Row],[Prix unitaire HT (Chiffres)]])</f>
        <v xml:space="preserve"> </v>
      </c>
    </row>
    <row r="216" spans="1:11" ht="14.25" customHeight="1" x14ac:dyDescent="0.2">
      <c r="A216" s="17" t="s">
        <v>567</v>
      </c>
      <c r="B216" s="17" t="s">
        <v>603</v>
      </c>
      <c r="C216" s="101">
        <v>12</v>
      </c>
      <c r="D216" s="53">
        <v>36</v>
      </c>
      <c r="E216" s="53">
        <v>3</v>
      </c>
      <c r="F216" s="53"/>
      <c r="G216" s="54" t="s">
        <v>214</v>
      </c>
      <c r="H216" s="119" t="s">
        <v>39</v>
      </c>
      <c r="I216" s="55"/>
      <c r="J216" s="56" t="str">
        <f>[1]!ConvNumberLetter(Tableau157[[#This Row],[Prix unitaire HT (Chiffres)]])</f>
        <v xml:space="preserve"> </v>
      </c>
    </row>
    <row r="217" spans="1:11" ht="14.25" customHeight="1" x14ac:dyDescent="0.2">
      <c r="A217" s="17" t="s">
        <v>567</v>
      </c>
      <c r="B217" s="17" t="s">
        <v>603</v>
      </c>
      <c r="C217" s="101">
        <v>12</v>
      </c>
      <c r="D217" s="53">
        <v>36</v>
      </c>
      <c r="E217" s="53">
        <v>4</v>
      </c>
      <c r="F217" s="53"/>
      <c r="G217" s="54" t="s">
        <v>215</v>
      </c>
      <c r="H217" s="119" t="s">
        <v>39</v>
      </c>
      <c r="I217" s="55"/>
      <c r="J217" s="56" t="str">
        <f>[1]!ConvNumberLetter(Tableau157[[#This Row],[Prix unitaire HT (Chiffres)]])</f>
        <v xml:space="preserve"> </v>
      </c>
    </row>
    <row r="218" spans="1:11" ht="14.25" customHeight="1" x14ac:dyDescent="0.2">
      <c r="A218" s="17" t="s">
        <v>567</v>
      </c>
      <c r="B218" s="17" t="s">
        <v>603</v>
      </c>
      <c r="C218" s="101">
        <v>12</v>
      </c>
      <c r="D218" s="53">
        <v>36</v>
      </c>
      <c r="E218" s="53">
        <v>5</v>
      </c>
      <c r="F218" s="53"/>
      <c r="G218" s="54" t="s">
        <v>216</v>
      </c>
      <c r="H218" s="119" t="s">
        <v>39</v>
      </c>
      <c r="I218" s="55"/>
      <c r="J218" s="56" t="str">
        <f>[1]!ConvNumberLetter(Tableau157[[#This Row],[Prix unitaire HT (Chiffres)]])</f>
        <v xml:space="preserve"> </v>
      </c>
    </row>
    <row r="219" spans="1:11" ht="14.25" customHeight="1" x14ac:dyDescent="0.2">
      <c r="A219" s="17" t="s">
        <v>567</v>
      </c>
      <c r="B219" s="17" t="s">
        <v>603</v>
      </c>
      <c r="C219" s="101">
        <v>12</v>
      </c>
      <c r="D219" s="53">
        <v>36</v>
      </c>
      <c r="E219" s="53">
        <v>6</v>
      </c>
      <c r="F219" s="53"/>
      <c r="G219" s="54" t="s">
        <v>217</v>
      </c>
      <c r="H219" s="119" t="s">
        <v>39</v>
      </c>
      <c r="I219" s="55"/>
      <c r="J219" s="56" t="str">
        <f>[1]!ConvNumberLetter(Tableau157[[#This Row],[Prix unitaire HT (Chiffres)]])</f>
        <v xml:space="preserve"> </v>
      </c>
    </row>
    <row r="220" spans="1:11" ht="14.25" customHeight="1" x14ac:dyDescent="0.2">
      <c r="A220" s="17" t="s">
        <v>567</v>
      </c>
      <c r="B220" s="17" t="s">
        <v>603</v>
      </c>
      <c r="C220" s="101">
        <v>12</v>
      </c>
      <c r="D220" s="53">
        <v>36</v>
      </c>
      <c r="E220" s="53">
        <v>7</v>
      </c>
      <c r="F220" s="53"/>
      <c r="G220" s="54" t="s">
        <v>218</v>
      </c>
      <c r="H220" s="119" t="s">
        <v>39</v>
      </c>
      <c r="I220" s="55"/>
      <c r="J220" s="56" t="str">
        <f>[1]!ConvNumberLetter(Tableau157[[#This Row],[Prix unitaire HT (Chiffres)]])</f>
        <v xml:space="preserve"> </v>
      </c>
    </row>
    <row r="221" spans="1:11" ht="14.25" customHeight="1" x14ac:dyDescent="0.2">
      <c r="A221" s="17" t="s">
        <v>567</v>
      </c>
      <c r="B221" s="17" t="s">
        <v>603</v>
      </c>
      <c r="C221" s="101">
        <v>12</v>
      </c>
      <c r="D221" s="53">
        <v>36</v>
      </c>
      <c r="E221" s="53">
        <v>8</v>
      </c>
      <c r="F221" s="53"/>
      <c r="G221" s="54" t="s">
        <v>219</v>
      </c>
      <c r="H221" s="119" t="s">
        <v>20</v>
      </c>
      <c r="I221" s="55"/>
      <c r="J221" s="56" t="str">
        <f>[1]!ConvNumberLetter(Tableau157[[#This Row],[Prix unitaire HT (Chiffres)]])</f>
        <v xml:space="preserve"> </v>
      </c>
    </row>
    <row r="222" spans="1:11" ht="14.25" customHeight="1" x14ac:dyDescent="0.2">
      <c r="A222" s="17" t="s">
        <v>567</v>
      </c>
      <c r="B222" s="17" t="s">
        <v>603</v>
      </c>
      <c r="C222" s="101">
        <v>12</v>
      </c>
      <c r="D222" s="53">
        <v>36</v>
      </c>
      <c r="E222" s="53">
        <v>9</v>
      </c>
      <c r="F222" s="53"/>
      <c r="G222" s="54" t="s">
        <v>220</v>
      </c>
      <c r="H222" s="119" t="s">
        <v>39</v>
      </c>
      <c r="I222" s="55"/>
      <c r="J222" s="56" t="str">
        <f>[1]!ConvNumberLetter(Tableau157[[#This Row],[Prix unitaire HT (Chiffres)]])</f>
        <v xml:space="preserve"> </v>
      </c>
    </row>
    <row r="223" spans="1:11" ht="14.25" customHeight="1" x14ac:dyDescent="0.2">
      <c r="A223" s="17" t="s">
        <v>567</v>
      </c>
      <c r="B223" s="17" t="s">
        <v>603</v>
      </c>
      <c r="C223" s="101">
        <v>12</v>
      </c>
      <c r="D223" s="53">
        <v>36</v>
      </c>
      <c r="E223" s="53">
        <v>10</v>
      </c>
      <c r="F223" s="53"/>
      <c r="G223" s="54" t="s">
        <v>221</v>
      </c>
      <c r="H223" s="119" t="s">
        <v>39</v>
      </c>
      <c r="I223" s="55"/>
      <c r="J223" s="56" t="str">
        <f>[1]!ConvNumberLetter(Tableau157[[#This Row],[Prix unitaire HT (Chiffres)]])</f>
        <v xml:space="preserve"> </v>
      </c>
    </row>
    <row r="224" spans="1:11" ht="14.25" customHeight="1" x14ac:dyDescent="0.2">
      <c r="A224" s="17" t="s">
        <v>567</v>
      </c>
      <c r="B224" s="17" t="s">
        <v>603</v>
      </c>
      <c r="C224" s="101">
        <v>12</v>
      </c>
      <c r="D224" s="53">
        <v>36</v>
      </c>
      <c r="E224" s="53">
        <v>11</v>
      </c>
      <c r="F224" s="53"/>
      <c r="G224" s="54" t="s">
        <v>222</v>
      </c>
      <c r="H224" s="119" t="s">
        <v>39</v>
      </c>
      <c r="I224" s="55"/>
      <c r="J224" s="56" t="str">
        <f>[1]!ConvNumberLetter(Tableau157[[#This Row],[Prix unitaire HT (Chiffres)]])</f>
        <v xml:space="preserve"> </v>
      </c>
    </row>
    <row r="225" spans="1:11" ht="14.25" customHeight="1" x14ac:dyDescent="0.2">
      <c r="A225" s="17" t="s">
        <v>567</v>
      </c>
      <c r="B225" s="17" t="s">
        <v>603</v>
      </c>
      <c r="C225" s="101">
        <v>12</v>
      </c>
      <c r="D225" s="53">
        <v>36</v>
      </c>
      <c r="E225" s="53">
        <v>13</v>
      </c>
      <c r="F225" s="53"/>
      <c r="G225" s="54" t="s">
        <v>223</v>
      </c>
      <c r="H225" s="119" t="s">
        <v>20</v>
      </c>
      <c r="I225" s="55"/>
      <c r="J225" s="56" t="str">
        <f>[1]!ConvNumberLetter(Tableau157[[#This Row],[Prix unitaire HT (Chiffres)]])</f>
        <v xml:space="preserve"> </v>
      </c>
    </row>
    <row r="226" spans="1:11" s="23" customFormat="1" x14ac:dyDescent="0.25">
      <c r="A226" s="146" t="s">
        <v>567</v>
      </c>
      <c r="B226" s="146" t="s">
        <v>605</v>
      </c>
      <c r="C226" s="102">
        <v>13</v>
      </c>
      <c r="D226" s="94"/>
      <c r="E226" s="94"/>
      <c r="F226" s="94"/>
      <c r="G226" s="95" t="s">
        <v>224</v>
      </c>
      <c r="H226" s="96"/>
      <c r="I226" s="97"/>
      <c r="J226" s="77"/>
      <c r="K226" s="30"/>
    </row>
    <row r="227" spans="1:11" s="23" customFormat="1" ht="27.95" customHeight="1" x14ac:dyDescent="0.25">
      <c r="A227" s="17" t="s">
        <v>567</v>
      </c>
      <c r="B227" s="17" t="s">
        <v>605</v>
      </c>
      <c r="C227" s="103">
        <v>13</v>
      </c>
      <c r="D227" s="104">
        <v>37</v>
      </c>
      <c r="E227" s="104"/>
      <c r="F227" s="105"/>
      <c r="G227" s="106" t="s">
        <v>225</v>
      </c>
      <c r="H227" s="107"/>
      <c r="I227" s="108"/>
      <c r="J227" s="109"/>
      <c r="K227" s="30"/>
    </row>
    <row r="228" spans="1:11" ht="14.25" x14ac:dyDescent="0.2">
      <c r="A228" s="17" t="s">
        <v>567</v>
      </c>
      <c r="B228" s="17" t="s">
        <v>605</v>
      </c>
      <c r="C228" s="101">
        <v>13</v>
      </c>
      <c r="D228" s="53">
        <v>37</v>
      </c>
      <c r="E228" s="53">
        <v>1</v>
      </c>
      <c r="F228" s="53"/>
      <c r="G228" s="54" t="s">
        <v>226</v>
      </c>
      <c r="H228" s="119" t="s">
        <v>16</v>
      </c>
      <c r="I228" s="55"/>
      <c r="J228" s="56" t="str">
        <f>[1]!ConvNumberLetter(Tableau157[[#This Row],[Prix unitaire HT (Chiffres)]])</f>
        <v xml:space="preserve"> </v>
      </c>
    </row>
    <row r="229" spans="1:11" ht="14.25" x14ac:dyDescent="0.2">
      <c r="A229" s="17" t="s">
        <v>567</v>
      </c>
      <c r="B229" s="17" t="s">
        <v>605</v>
      </c>
      <c r="C229" s="101">
        <v>13</v>
      </c>
      <c r="D229" s="53">
        <v>37</v>
      </c>
      <c r="E229" s="53">
        <v>2</v>
      </c>
      <c r="F229" s="53"/>
      <c r="G229" s="54" t="s">
        <v>227</v>
      </c>
      <c r="H229" s="119" t="s">
        <v>16</v>
      </c>
      <c r="I229" s="55"/>
      <c r="J229" s="56" t="str">
        <f>[1]!ConvNumberLetter(Tableau157[[#This Row],[Prix unitaire HT (Chiffres)]])</f>
        <v xml:space="preserve"> </v>
      </c>
    </row>
    <row r="230" spans="1:11" ht="14.25" x14ac:dyDescent="0.2">
      <c r="A230" s="17" t="s">
        <v>567</v>
      </c>
      <c r="B230" s="17" t="s">
        <v>605</v>
      </c>
      <c r="C230" s="101">
        <v>13</v>
      </c>
      <c r="D230" s="53">
        <v>37</v>
      </c>
      <c r="E230" s="53">
        <v>3</v>
      </c>
      <c r="F230" s="53"/>
      <c r="G230" s="54" t="s">
        <v>228</v>
      </c>
      <c r="H230" s="119" t="s">
        <v>16</v>
      </c>
      <c r="I230" s="55"/>
      <c r="J230" s="56" t="str">
        <f>[1]!ConvNumberLetter(Tableau157[[#This Row],[Prix unitaire HT (Chiffres)]])</f>
        <v xml:space="preserve"> </v>
      </c>
    </row>
    <row r="231" spans="1:11" ht="14.25" x14ac:dyDescent="0.2">
      <c r="A231" s="17" t="s">
        <v>567</v>
      </c>
      <c r="B231" s="17" t="s">
        <v>605</v>
      </c>
      <c r="C231" s="101">
        <v>13</v>
      </c>
      <c r="D231" s="53">
        <v>37</v>
      </c>
      <c r="E231" s="53">
        <v>4</v>
      </c>
      <c r="F231" s="53"/>
      <c r="G231" s="54" t="s">
        <v>229</v>
      </c>
      <c r="H231" s="119" t="s">
        <v>16</v>
      </c>
      <c r="I231" s="55"/>
      <c r="J231" s="56" t="str">
        <f>[1]!ConvNumberLetter(Tableau157[[#This Row],[Prix unitaire HT (Chiffres)]])</f>
        <v xml:space="preserve"> </v>
      </c>
    </row>
    <row r="232" spans="1:11" ht="14.25" x14ac:dyDescent="0.2">
      <c r="A232" s="17" t="s">
        <v>567</v>
      </c>
      <c r="B232" s="17" t="s">
        <v>605</v>
      </c>
      <c r="C232" s="101">
        <v>13</v>
      </c>
      <c r="D232" s="53">
        <v>37</v>
      </c>
      <c r="E232" s="53">
        <v>5</v>
      </c>
      <c r="F232" s="53"/>
      <c r="G232" s="54" t="s">
        <v>230</v>
      </c>
      <c r="H232" s="119" t="s">
        <v>16</v>
      </c>
      <c r="I232" s="55"/>
      <c r="J232" s="56" t="str">
        <f>[1]!ConvNumberLetter(Tableau157[[#This Row],[Prix unitaire HT (Chiffres)]])</f>
        <v xml:space="preserve"> </v>
      </c>
    </row>
    <row r="233" spans="1:11" ht="14.25" x14ac:dyDescent="0.2">
      <c r="A233" s="17" t="s">
        <v>567</v>
      </c>
      <c r="B233" s="17" t="s">
        <v>605</v>
      </c>
      <c r="C233" s="101">
        <v>13</v>
      </c>
      <c r="D233" s="53">
        <v>37</v>
      </c>
      <c r="E233" s="53">
        <v>6</v>
      </c>
      <c r="F233" s="53"/>
      <c r="G233" s="54" t="s">
        <v>231</v>
      </c>
      <c r="H233" s="119" t="s">
        <v>16</v>
      </c>
      <c r="I233" s="55"/>
      <c r="J233" s="56" t="str">
        <f>[1]!ConvNumberLetter(Tableau157[[#This Row],[Prix unitaire HT (Chiffres)]])</f>
        <v xml:space="preserve"> </v>
      </c>
    </row>
    <row r="234" spans="1:11" ht="14.25" x14ac:dyDescent="0.2">
      <c r="A234" s="17" t="s">
        <v>567</v>
      </c>
      <c r="B234" s="17" t="s">
        <v>605</v>
      </c>
      <c r="C234" s="101">
        <v>13</v>
      </c>
      <c r="D234" s="53">
        <v>37</v>
      </c>
      <c r="E234" s="53">
        <v>7</v>
      </c>
      <c r="F234" s="53"/>
      <c r="G234" s="54" t="s">
        <v>232</v>
      </c>
      <c r="H234" s="119" t="s">
        <v>16</v>
      </c>
      <c r="I234" s="55"/>
      <c r="J234" s="56" t="str">
        <f>[1]!ConvNumberLetter(Tableau157[[#This Row],[Prix unitaire HT (Chiffres)]])</f>
        <v xml:space="preserve"> </v>
      </c>
    </row>
    <row r="235" spans="1:11" ht="14.25" x14ac:dyDescent="0.2">
      <c r="A235" s="17" t="s">
        <v>567</v>
      </c>
      <c r="B235" s="17" t="s">
        <v>605</v>
      </c>
      <c r="C235" s="101">
        <v>13</v>
      </c>
      <c r="D235" s="53">
        <v>37</v>
      </c>
      <c r="E235" s="53">
        <v>8</v>
      </c>
      <c r="F235" s="53"/>
      <c r="G235" s="54" t="s">
        <v>233</v>
      </c>
      <c r="H235" s="119" t="s">
        <v>16</v>
      </c>
      <c r="I235" s="55"/>
      <c r="J235" s="56" t="str">
        <f>[1]!ConvNumberLetter(Tableau157[[#This Row],[Prix unitaire HT (Chiffres)]])</f>
        <v xml:space="preserve"> </v>
      </c>
    </row>
    <row r="236" spans="1:11" ht="14.25" x14ac:dyDescent="0.2">
      <c r="A236" s="17" t="s">
        <v>567</v>
      </c>
      <c r="B236" s="17" t="s">
        <v>605</v>
      </c>
      <c r="C236" s="101">
        <v>13</v>
      </c>
      <c r="D236" s="53">
        <v>37</v>
      </c>
      <c r="E236" s="53">
        <v>9</v>
      </c>
      <c r="F236" s="53"/>
      <c r="G236" s="54" t="s">
        <v>234</v>
      </c>
      <c r="H236" s="119" t="s">
        <v>16</v>
      </c>
      <c r="I236" s="55"/>
      <c r="J236" s="56" t="str">
        <f>[1]!ConvNumberLetter(Tableau157[[#This Row],[Prix unitaire HT (Chiffres)]])</f>
        <v xml:space="preserve"> </v>
      </c>
    </row>
    <row r="237" spans="1:11" ht="14.25" x14ac:dyDescent="0.2">
      <c r="A237" s="17" t="s">
        <v>567</v>
      </c>
      <c r="B237" s="17" t="s">
        <v>605</v>
      </c>
      <c r="C237" s="101">
        <v>13</v>
      </c>
      <c r="D237" s="53">
        <v>37</v>
      </c>
      <c r="E237" s="53">
        <v>10</v>
      </c>
      <c r="F237" s="53"/>
      <c r="G237" s="54" t="s">
        <v>235</v>
      </c>
      <c r="H237" s="119" t="s">
        <v>16</v>
      </c>
      <c r="I237" s="55"/>
      <c r="J237" s="56" t="str">
        <f>[1]!ConvNumberLetter(Tableau157[[#This Row],[Prix unitaire HT (Chiffres)]])</f>
        <v xml:space="preserve"> </v>
      </c>
    </row>
    <row r="238" spans="1:11" s="23" customFormat="1" x14ac:dyDescent="0.25">
      <c r="A238" s="146" t="s">
        <v>567</v>
      </c>
      <c r="B238" s="146" t="s">
        <v>606</v>
      </c>
      <c r="C238" s="102">
        <v>14</v>
      </c>
      <c r="D238" s="94"/>
      <c r="E238" s="94"/>
      <c r="F238" s="94"/>
      <c r="G238" s="95" t="s">
        <v>236</v>
      </c>
      <c r="H238" s="96"/>
      <c r="I238" s="97"/>
      <c r="J238" s="77"/>
      <c r="K238" s="30"/>
    </row>
    <row r="239" spans="1:11" s="23" customFormat="1" ht="51" x14ac:dyDescent="0.25">
      <c r="A239" s="17" t="s">
        <v>567</v>
      </c>
      <c r="B239" s="17" t="s">
        <v>606</v>
      </c>
      <c r="C239" s="103">
        <v>14</v>
      </c>
      <c r="D239" s="104">
        <v>38</v>
      </c>
      <c r="E239" s="104"/>
      <c r="F239" s="105"/>
      <c r="G239" s="106" t="s">
        <v>237</v>
      </c>
      <c r="H239" s="107"/>
      <c r="I239" s="108"/>
      <c r="J239" s="109"/>
      <c r="K239" s="30"/>
    </row>
    <row r="240" spans="1:11" ht="14.25" x14ac:dyDescent="0.2">
      <c r="A240" s="17" t="s">
        <v>567</v>
      </c>
      <c r="B240" s="17" t="s">
        <v>606</v>
      </c>
      <c r="C240" s="101">
        <v>14</v>
      </c>
      <c r="D240" s="53">
        <v>38</v>
      </c>
      <c r="E240" s="53">
        <v>1</v>
      </c>
      <c r="F240" s="53"/>
      <c r="G240" s="54" t="s">
        <v>659</v>
      </c>
      <c r="H240" s="119" t="s">
        <v>16</v>
      </c>
      <c r="I240" s="55"/>
      <c r="J240" s="56" t="str">
        <f>[1]!ConvNumberLetter(Tableau157[[#This Row],[Prix unitaire HT (Chiffres)]])</f>
        <v xml:space="preserve"> </v>
      </c>
    </row>
    <row r="241" spans="1:11" s="23" customFormat="1" ht="51" x14ac:dyDescent="0.25">
      <c r="A241" s="17" t="s">
        <v>567</v>
      </c>
      <c r="B241" s="17" t="s">
        <v>606</v>
      </c>
      <c r="C241" s="103">
        <v>14</v>
      </c>
      <c r="D241" s="104">
        <v>39</v>
      </c>
      <c r="E241" s="104"/>
      <c r="F241" s="105"/>
      <c r="G241" s="106" t="s">
        <v>238</v>
      </c>
      <c r="H241" s="107"/>
      <c r="I241" s="108"/>
      <c r="J241" s="109"/>
      <c r="K241" s="30"/>
    </row>
    <row r="242" spans="1:11" ht="14.25" x14ac:dyDescent="0.2">
      <c r="A242" s="17" t="s">
        <v>567</v>
      </c>
      <c r="B242" s="17" t="s">
        <v>606</v>
      </c>
      <c r="C242" s="101">
        <v>14</v>
      </c>
      <c r="D242" s="53">
        <v>39</v>
      </c>
      <c r="E242" s="53">
        <v>1</v>
      </c>
      <c r="F242" s="53"/>
      <c r="G242" s="54" t="s">
        <v>659</v>
      </c>
      <c r="H242" s="119" t="s">
        <v>16</v>
      </c>
      <c r="I242" s="55"/>
      <c r="J242" s="56" t="str">
        <f>[1]!ConvNumberLetter(Tableau157[[#This Row],[Prix unitaire HT (Chiffres)]])</f>
        <v xml:space="preserve"> </v>
      </c>
    </row>
    <row r="243" spans="1:11" ht="14.25" x14ac:dyDescent="0.2">
      <c r="A243" s="17" t="s">
        <v>567</v>
      </c>
      <c r="B243" s="17" t="s">
        <v>606</v>
      </c>
      <c r="C243" s="101">
        <v>14</v>
      </c>
      <c r="D243" s="53">
        <v>39</v>
      </c>
      <c r="E243" s="53">
        <v>3</v>
      </c>
      <c r="F243" s="53"/>
      <c r="G243" s="54" t="s">
        <v>239</v>
      </c>
      <c r="H243" s="119" t="s">
        <v>39</v>
      </c>
      <c r="I243" s="55"/>
      <c r="J243" s="56" t="str">
        <f>[1]!ConvNumberLetter(Tableau157[[#This Row],[Prix unitaire HT (Chiffres)]])</f>
        <v xml:space="preserve"> </v>
      </c>
    </row>
    <row r="244" spans="1:11" ht="14.25" x14ac:dyDescent="0.2">
      <c r="A244" s="17" t="s">
        <v>567</v>
      </c>
      <c r="B244" s="17" t="s">
        <v>606</v>
      </c>
      <c r="C244" s="101">
        <v>14</v>
      </c>
      <c r="D244" s="53">
        <v>39</v>
      </c>
      <c r="E244" s="53">
        <v>4</v>
      </c>
      <c r="F244" s="53"/>
      <c r="G244" s="54" t="s">
        <v>240</v>
      </c>
      <c r="H244" s="119" t="s">
        <v>39</v>
      </c>
      <c r="I244" s="55"/>
      <c r="J244" s="56" t="str">
        <f>[1]!ConvNumberLetter(Tableau157[[#This Row],[Prix unitaire HT (Chiffres)]])</f>
        <v xml:space="preserve"> </v>
      </c>
    </row>
    <row r="245" spans="1:11" ht="14.25" x14ac:dyDescent="0.2">
      <c r="A245" s="17" t="s">
        <v>567</v>
      </c>
      <c r="B245" s="17" t="s">
        <v>606</v>
      </c>
      <c r="C245" s="101">
        <v>14</v>
      </c>
      <c r="D245" s="53">
        <v>39</v>
      </c>
      <c r="E245" s="53">
        <v>5</v>
      </c>
      <c r="F245" s="53"/>
      <c r="G245" s="54" t="s">
        <v>241</v>
      </c>
      <c r="H245" s="119" t="s">
        <v>39</v>
      </c>
      <c r="I245" s="55"/>
      <c r="J245" s="56" t="str">
        <f>[1]!ConvNumberLetter(Tableau157[[#This Row],[Prix unitaire HT (Chiffres)]])</f>
        <v xml:space="preserve"> </v>
      </c>
    </row>
    <row r="246" spans="1:11" ht="14.25" x14ac:dyDescent="0.2">
      <c r="A246" s="17" t="s">
        <v>567</v>
      </c>
      <c r="B246" s="17" t="s">
        <v>606</v>
      </c>
      <c r="C246" s="101">
        <v>14</v>
      </c>
      <c r="D246" s="53">
        <v>39</v>
      </c>
      <c r="E246" s="53">
        <v>6</v>
      </c>
      <c r="F246" s="53"/>
      <c r="G246" s="54" t="s">
        <v>242</v>
      </c>
      <c r="H246" s="119" t="s">
        <v>39</v>
      </c>
      <c r="I246" s="55"/>
      <c r="J246" s="56" t="str">
        <f>[1]!ConvNumberLetter(Tableau157[[#This Row],[Prix unitaire HT (Chiffres)]])</f>
        <v xml:space="preserve"> </v>
      </c>
    </row>
    <row r="247" spans="1:11" ht="14.25" x14ac:dyDescent="0.2">
      <c r="A247" s="17" t="s">
        <v>567</v>
      </c>
      <c r="B247" s="17" t="s">
        <v>606</v>
      </c>
      <c r="C247" s="101">
        <v>14</v>
      </c>
      <c r="D247" s="53">
        <v>39</v>
      </c>
      <c r="E247" s="53">
        <v>7</v>
      </c>
      <c r="F247" s="53"/>
      <c r="G247" s="54" t="s">
        <v>243</v>
      </c>
      <c r="H247" s="119" t="s">
        <v>39</v>
      </c>
      <c r="I247" s="55"/>
      <c r="J247" s="56" t="str">
        <f>[1]!ConvNumberLetter(Tableau157[[#This Row],[Prix unitaire HT (Chiffres)]])</f>
        <v xml:space="preserve"> </v>
      </c>
    </row>
    <row r="248" spans="1:11" s="23" customFormat="1" x14ac:dyDescent="0.25">
      <c r="A248" s="146" t="s">
        <v>567</v>
      </c>
      <c r="B248" s="146" t="s">
        <v>608</v>
      </c>
      <c r="C248" s="102">
        <v>15</v>
      </c>
      <c r="D248" s="94"/>
      <c r="E248" s="94"/>
      <c r="F248" s="94"/>
      <c r="G248" s="95" t="s">
        <v>244</v>
      </c>
      <c r="H248" s="96"/>
      <c r="I248" s="97"/>
      <c r="J248" s="77"/>
      <c r="K248" s="30"/>
    </row>
    <row r="249" spans="1:11" s="23" customFormat="1" ht="40.5" customHeight="1" x14ac:dyDescent="0.25">
      <c r="A249" s="17" t="s">
        <v>567</v>
      </c>
      <c r="B249" s="17" t="s">
        <v>607</v>
      </c>
      <c r="C249" s="103">
        <v>15</v>
      </c>
      <c r="D249" s="104">
        <v>40</v>
      </c>
      <c r="E249" s="104"/>
      <c r="F249" s="105"/>
      <c r="G249" s="106" t="s">
        <v>609</v>
      </c>
      <c r="H249" s="107"/>
      <c r="I249" s="108"/>
      <c r="J249" s="109"/>
      <c r="K249" s="30"/>
    </row>
    <row r="250" spans="1:11" ht="14.25" customHeight="1" x14ac:dyDescent="0.2">
      <c r="A250" s="17" t="s">
        <v>567</v>
      </c>
      <c r="B250" s="17" t="s">
        <v>607</v>
      </c>
      <c r="C250" s="101">
        <v>15</v>
      </c>
      <c r="D250" s="53">
        <v>40</v>
      </c>
      <c r="E250" s="53">
        <v>1</v>
      </c>
      <c r="F250" s="53"/>
      <c r="G250" s="54" t="s">
        <v>245</v>
      </c>
      <c r="H250" s="119" t="s">
        <v>39</v>
      </c>
      <c r="I250" s="55"/>
      <c r="J250" s="56" t="str">
        <f>[1]!ConvNumberLetter(Tableau157[[#This Row],[Prix unitaire HT (Chiffres)]])</f>
        <v xml:space="preserve"> </v>
      </c>
    </row>
    <row r="251" spans="1:11" ht="14.25" customHeight="1" x14ac:dyDescent="0.2">
      <c r="A251" s="17" t="s">
        <v>567</v>
      </c>
      <c r="B251" s="17" t="s">
        <v>607</v>
      </c>
      <c r="C251" s="101">
        <v>15</v>
      </c>
      <c r="D251" s="53">
        <v>40</v>
      </c>
      <c r="E251" s="53">
        <v>2</v>
      </c>
      <c r="F251" s="53"/>
      <c r="G251" s="54" t="s">
        <v>246</v>
      </c>
      <c r="H251" s="119" t="s">
        <v>39</v>
      </c>
      <c r="I251" s="55"/>
      <c r="J251" s="56" t="str">
        <f>[1]!ConvNumberLetter(Tableau157[[#This Row],[Prix unitaire HT (Chiffres)]])</f>
        <v xml:space="preserve"> </v>
      </c>
    </row>
    <row r="252" spans="1:11" ht="14.25" customHeight="1" x14ac:dyDescent="0.2">
      <c r="A252" s="17" t="s">
        <v>567</v>
      </c>
      <c r="B252" s="17" t="s">
        <v>607</v>
      </c>
      <c r="C252" s="101">
        <v>15</v>
      </c>
      <c r="D252" s="53">
        <v>40</v>
      </c>
      <c r="E252" s="53">
        <v>3</v>
      </c>
      <c r="F252" s="53"/>
      <c r="G252" s="54" t="s">
        <v>247</v>
      </c>
      <c r="H252" s="119" t="s">
        <v>39</v>
      </c>
      <c r="I252" s="55"/>
      <c r="J252" s="56" t="str">
        <f>[1]!ConvNumberLetter(Tableau157[[#This Row],[Prix unitaire HT (Chiffres)]])</f>
        <v xml:space="preserve"> </v>
      </c>
    </row>
    <row r="253" spans="1:11" ht="14.25" customHeight="1" x14ac:dyDescent="0.2">
      <c r="A253" s="17" t="s">
        <v>567</v>
      </c>
      <c r="B253" s="17" t="s">
        <v>607</v>
      </c>
      <c r="C253" s="101">
        <v>15</v>
      </c>
      <c r="D253" s="53">
        <v>40</v>
      </c>
      <c r="E253" s="53">
        <v>4</v>
      </c>
      <c r="F253" s="53"/>
      <c r="G253" s="54" t="s">
        <v>248</v>
      </c>
      <c r="H253" s="119" t="s">
        <v>39</v>
      </c>
      <c r="I253" s="55"/>
      <c r="J253" s="56" t="str">
        <f>[1]!ConvNumberLetter(Tableau157[[#This Row],[Prix unitaire HT (Chiffres)]])</f>
        <v xml:space="preserve"> </v>
      </c>
    </row>
    <row r="254" spans="1:11" ht="25.5" x14ac:dyDescent="0.2">
      <c r="A254" s="17" t="s">
        <v>567</v>
      </c>
      <c r="B254" s="17" t="s">
        <v>607</v>
      </c>
      <c r="C254" s="101">
        <v>15</v>
      </c>
      <c r="D254" s="53">
        <v>40</v>
      </c>
      <c r="E254" s="53">
        <v>5</v>
      </c>
      <c r="F254" s="53"/>
      <c r="G254" s="54" t="s">
        <v>249</v>
      </c>
      <c r="H254" s="119" t="s">
        <v>39</v>
      </c>
      <c r="I254" s="55"/>
      <c r="J254" s="56" t="str">
        <f>[1]!ConvNumberLetter(Tableau157[[#This Row],[Prix unitaire HT (Chiffres)]])</f>
        <v xml:space="preserve"> </v>
      </c>
    </row>
    <row r="255" spans="1:11" ht="14.25" customHeight="1" x14ac:dyDescent="0.2">
      <c r="A255" s="17" t="s">
        <v>567</v>
      </c>
      <c r="B255" s="17" t="s">
        <v>607</v>
      </c>
      <c r="C255" s="101">
        <v>15</v>
      </c>
      <c r="D255" s="53">
        <v>40</v>
      </c>
      <c r="E255" s="53">
        <v>6</v>
      </c>
      <c r="F255" s="53"/>
      <c r="G255" s="54" t="s">
        <v>250</v>
      </c>
      <c r="H255" s="119" t="s">
        <v>39</v>
      </c>
      <c r="I255" s="55"/>
      <c r="J255" s="56" t="str">
        <f>[1]!ConvNumberLetter(Tableau157[[#This Row],[Prix unitaire HT (Chiffres)]])</f>
        <v xml:space="preserve"> </v>
      </c>
    </row>
    <row r="256" spans="1:11" ht="14.25" customHeight="1" x14ac:dyDescent="0.2">
      <c r="A256" s="17" t="s">
        <v>567</v>
      </c>
      <c r="B256" s="17" t="s">
        <v>607</v>
      </c>
      <c r="C256" s="101">
        <v>15</v>
      </c>
      <c r="D256" s="53">
        <v>40</v>
      </c>
      <c r="E256" s="53">
        <v>7</v>
      </c>
      <c r="F256" s="53"/>
      <c r="G256" s="54" t="s">
        <v>251</v>
      </c>
      <c r="H256" s="119" t="s">
        <v>39</v>
      </c>
      <c r="I256" s="55"/>
      <c r="J256" s="56" t="str">
        <f>[1]!ConvNumberLetter(Tableau157[[#This Row],[Prix unitaire HT (Chiffres)]])</f>
        <v xml:space="preserve"> </v>
      </c>
    </row>
    <row r="257" spans="1:10" ht="14.25" customHeight="1" x14ac:dyDescent="0.2">
      <c r="A257" s="17" t="s">
        <v>567</v>
      </c>
      <c r="B257" s="17" t="s">
        <v>607</v>
      </c>
      <c r="C257" s="101">
        <v>15</v>
      </c>
      <c r="D257" s="53">
        <v>40</v>
      </c>
      <c r="E257" s="53">
        <v>8</v>
      </c>
      <c r="F257" s="53"/>
      <c r="G257" s="54" t="s">
        <v>252</v>
      </c>
      <c r="H257" s="119" t="s">
        <v>39</v>
      </c>
      <c r="I257" s="55"/>
      <c r="J257" s="56" t="str">
        <f>[1]!ConvNumberLetter(Tableau157[[#This Row],[Prix unitaire HT (Chiffres)]])</f>
        <v xml:space="preserve"> </v>
      </c>
    </row>
    <row r="258" spans="1:10" ht="25.5" x14ac:dyDescent="0.2">
      <c r="A258" s="17" t="s">
        <v>567</v>
      </c>
      <c r="B258" s="17" t="s">
        <v>607</v>
      </c>
      <c r="C258" s="101">
        <v>15</v>
      </c>
      <c r="D258" s="53">
        <v>40</v>
      </c>
      <c r="E258" s="53">
        <v>9</v>
      </c>
      <c r="F258" s="53"/>
      <c r="G258" s="54" t="s">
        <v>253</v>
      </c>
      <c r="H258" s="119" t="s">
        <v>39</v>
      </c>
      <c r="I258" s="55"/>
      <c r="J258" s="56" t="str">
        <f>[1]!ConvNumberLetter(Tableau157[[#This Row],[Prix unitaire HT (Chiffres)]])</f>
        <v xml:space="preserve"> </v>
      </c>
    </row>
    <row r="259" spans="1:10" ht="25.5" x14ac:dyDescent="0.2">
      <c r="A259" s="17" t="s">
        <v>567</v>
      </c>
      <c r="B259" s="17" t="s">
        <v>607</v>
      </c>
      <c r="C259" s="101">
        <v>15</v>
      </c>
      <c r="D259" s="53">
        <v>40</v>
      </c>
      <c r="E259" s="53">
        <v>10</v>
      </c>
      <c r="F259" s="53"/>
      <c r="G259" s="54" t="s">
        <v>254</v>
      </c>
      <c r="H259" s="119" t="s">
        <v>39</v>
      </c>
      <c r="I259" s="55"/>
      <c r="J259" s="56" t="str">
        <f>[1]!ConvNumberLetter(Tableau157[[#This Row],[Prix unitaire HT (Chiffres)]])</f>
        <v xml:space="preserve"> </v>
      </c>
    </row>
    <row r="260" spans="1:10" ht="14.25" customHeight="1" x14ac:dyDescent="0.2">
      <c r="A260" s="17" t="s">
        <v>567</v>
      </c>
      <c r="B260" s="17" t="s">
        <v>607</v>
      </c>
      <c r="C260" s="101">
        <v>15</v>
      </c>
      <c r="D260" s="53">
        <v>40</v>
      </c>
      <c r="E260" s="53">
        <v>11</v>
      </c>
      <c r="F260" s="53"/>
      <c r="G260" s="54" t="s">
        <v>255</v>
      </c>
      <c r="H260" s="119" t="s">
        <v>39</v>
      </c>
      <c r="I260" s="55"/>
      <c r="J260" s="56" t="str">
        <f>[1]!ConvNumberLetter(Tableau157[[#This Row],[Prix unitaire HT (Chiffres)]])</f>
        <v xml:space="preserve"> </v>
      </c>
    </row>
    <row r="261" spans="1:10" ht="25.5" x14ac:dyDescent="0.2">
      <c r="A261" s="17" t="s">
        <v>567</v>
      </c>
      <c r="B261" s="17" t="s">
        <v>607</v>
      </c>
      <c r="C261" s="101">
        <v>15</v>
      </c>
      <c r="D261" s="53">
        <v>40</v>
      </c>
      <c r="E261" s="53">
        <v>12</v>
      </c>
      <c r="F261" s="53"/>
      <c r="G261" s="54" t="s">
        <v>256</v>
      </c>
      <c r="H261" s="119" t="s">
        <v>39</v>
      </c>
      <c r="I261" s="55"/>
      <c r="J261" s="56" t="str">
        <f>[1]!ConvNumberLetter(Tableau157[[#This Row],[Prix unitaire HT (Chiffres)]])</f>
        <v xml:space="preserve"> </v>
      </c>
    </row>
    <row r="262" spans="1:10" ht="25.5" x14ac:dyDescent="0.2">
      <c r="A262" s="17" t="s">
        <v>567</v>
      </c>
      <c r="B262" s="17" t="s">
        <v>607</v>
      </c>
      <c r="C262" s="101">
        <v>15</v>
      </c>
      <c r="D262" s="53">
        <v>40</v>
      </c>
      <c r="E262" s="53">
        <v>13</v>
      </c>
      <c r="F262" s="53"/>
      <c r="G262" s="54" t="s">
        <v>257</v>
      </c>
      <c r="H262" s="119" t="s">
        <v>39</v>
      </c>
      <c r="I262" s="55"/>
      <c r="J262" s="56" t="str">
        <f>[1]!ConvNumberLetter(Tableau157[[#This Row],[Prix unitaire HT (Chiffres)]])</f>
        <v xml:space="preserve"> </v>
      </c>
    </row>
    <row r="263" spans="1:10" ht="25.5" x14ac:dyDescent="0.2">
      <c r="A263" s="17" t="s">
        <v>567</v>
      </c>
      <c r="B263" s="17" t="s">
        <v>607</v>
      </c>
      <c r="C263" s="101">
        <v>15</v>
      </c>
      <c r="D263" s="53">
        <v>40</v>
      </c>
      <c r="E263" s="53">
        <v>14</v>
      </c>
      <c r="F263" s="53"/>
      <c r="G263" s="54" t="s">
        <v>258</v>
      </c>
      <c r="H263" s="119" t="s">
        <v>16</v>
      </c>
      <c r="I263" s="55"/>
      <c r="J263" s="56" t="str">
        <f>[1]!ConvNumberLetter(Tableau157[[#This Row],[Prix unitaire HT (Chiffres)]])</f>
        <v xml:space="preserve"> </v>
      </c>
    </row>
    <row r="264" spans="1:10" ht="14.25" customHeight="1" x14ac:dyDescent="0.2">
      <c r="A264" s="17" t="s">
        <v>567</v>
      </c>
      <c r="B264" s="17" t="s">
        <v>607</v>
      </c>
      <c r="C264" s="101">
        <v>15</v>
      </c>
      <c r="D264" s="53">
        <v>40</v>
      </c>
      <c r="E264" s="53">
        <v>15</v>
      </c>
      <c r="F264" s="53"/>
      <c r="G264" s="54" t="s">
        <v>259</v>
      </c>
      <c r="H264" s="119" t="s">
        <v>39</v>
      </c>
      <c r="I264" s="55"/>
      <c r="J264" s="56" t="str">
        <f>[1]!ConvNumberLetter(Tableau157[[#This Row],[Prix unitaire HT (Chiffres)]])</f>
        <v xml:space="preserve"> </v>
      </c>
    </row>
    <row r="265" spans="1:10" ht="14.25" customHeight="1" x14ac:dyDescent="0.2">
      <c r="A265" s="17" t="s">
        <v>567</v>
      </c>
      <c r="B265" s="17" t="s">
        <v>607</v>
      </c>
      <c r="C265" s="101">
        <v>15</v>
      </c>
      <c r="D265" s="53">
        <v>40</v>
      </c>
      <c r="E265" s="53">
        <v>16</v>
      </c>
      <c r="F265" s="53"/>
      <c r="G265" s="54" t="s">
        <v>260</v>
      </c>
      <c r="H265" s="119" t="s">
        <v>39</v>
      </c>
      <c r="I265" s="55"/>
      <c r="J265" s="56" t="str">
        <f>[1]!ConvNumberLetter(Tableau157[[#This Row],[Prix unitaire HT (Chiffres)]])</f>
        <v xml:space="preserve"> </v>
      </c>
    </row>
    <row r="266" spans="1:10" ht="14.25" customHeight="1" x14ac:dyDescent="0.2">
      <c r="A266" s="17" t="s">
        <v>567</v>
      </c>
      <c r="B266" s="17" t="s">
        <v>607</v>
      </c>
      <c r="C266" s="101">
        <v>15</v>
      </c>
      <c r="D266" s="53">
        <v>40</v>
      </c>
      <c r="E266" s="53">
        <v>17</v>
      </c>
      <c r="F266" s="53"/>
      <c r="G266" s="54" t="s">
        <v>261</v>
      </c>
      <c r="H266" s="119" t="s">
        <v>16</v>
      </c>
      <c r="I266" s="55"/>
      <c r="J266" s="56" t="str">
        <f>[1]!ConvNumberLetter(Tableau157[[#This Row],[Prix unitaire HT (Chiffres)]])</f>
        <v xml:space="preserve"> </v>
      </c>
    </row>
    <row r="267" spans="1:10" ht="14.25" customHeight="1" x14ac:dyDescent="0.2">
      <c r="A267" s="17" t="s">
        <v>567</v>
      </c>
      <c r="B267" s="17" t="s">
        <v>607</v>
      </c>
      <c r="C267" s="101">
        <v>15</v>
      </c>
      <c r="D267" s="53">
        <v>40</v>
      </c>
      <c r="E267" s="53">
        <v>18</v>
      </c>
      <c r="F267" s="53"/>
      <c r="G267" s="54" t="s">
        <v>262</v>
      </c>
      <c r="H267" s="119" t="s">
        <v>16</v>
      </c>
      <c r="I267" s="55"/>
      <c r="J267" s="56" t="str">
        <f>[1]!ConvNumberLetter(Tableau157[[#This Row],[Prix unitaire HT (Chiffres)]])</f>
        <v xml:space="preserve"> </v>
      </c>
    </row>
    <row r="268" spans="1:10" ht="14.25" customHeight="1" x14ac:dyDescent="0.2">
      <c r="A268" s="17" t="s">
        <v>567</v>
      </c>
      <c r="B268" s="17" t="s">
        <v>607</v>
      </c>
      <c r="C268" s="101">
        <v>15</v>
      </c>
      <c r="D268" s="53">
        <v>40</v>
      </c>
      <c r="E268" s="53">
        <v>19</v>
      </c>
      <c r="F268" s="53"/>
      <c r="G268" s="54" t="s">
        <v>263</v>
      </c>
      <c r="H268" s="119" t="s">
        <v>16</v>
      </c>
      <c r="I268" s="55"/>
      <c r="J268" s="56" t="str">
        <f>[1]!ConvNumberLetter(Tableau157[[#This Row],[Prix unitaire HT (Chiffres)]])</f>
        <v xml:space="preserve"> </v>
      </c>
    </row>
    <row r="269" spans="1:10" ht="14.25" customHeight="1" x14ac:dyDescent="0.2">
      <c r="A269" s="17" t="s">
        <v>567</v>
      </c>
      <c r="B269" s="17" t="s">
        <v>607</v>
      </c>
      <c r="C269" s="101">
        <v>15</v>
      </c>
      <c r="D269" s="53">
        <v>40</v>
      </c>
      <c r="E269" s="53">
        <v>20</v>
      </c>
      <c r="F269" s="53"/>
      <c r="G269" s="54" t="s">
        <v>264</v>
      </c>
      <c r="H269" s="119" t="s">
        <v>16</v>
      </c>
      <c r="I269" s="55"/>
      <c r="J269" s="56" t="str">
        <f>[1]!ConvNumberLetter(Tableau157[[#This Row],[Prix unitaire HT (Chiffres)]])</f>
        <v xml:space="preserve"> </v>
      </c>
    </row>
    <row r="270" spans="1:10" ht="27.95" customHeight="1" x14ac:dyDescent="0.2">
      <c r="A270" s="17" t="s">
        <v>567</v>
      </c>
      <c r="B270" s="17" t="s">
        <v>607</v>
      </c>
      <c r="C270" s="101">
        <v>15</v>
      </c>
      <c r="D270" s="53">
        <v>40</v>
      </c>
      <c r="E270" s="53">
        <v>21</v>
      </c>
      <c r="F270" s="53"/>
      <c r="G270" s="54" t="s">
        <v>265</v>
      </c>
      <c r="H270" s="119" t="s">
        <v>16</v>
      </c>
      <c r="I270" s="55"/>
      <c r="J270" s="56" t="str">
        <f>[1]!ConvNumberLetter(Tableau157[[#This Row],[Prix unitaire HT (Chiffres)]])</f>
        <v xml:space="preserve"> </v>
      </c>
    </row>
    <row r="271" spans="1:10" ht="27.95" customHeight="1" x14ac:dyDescent="0.2">
      <c r="A271" s="17" t="s">
        <v>567</v>
      </c>
      <c r="B271" s="17" t="s">
        <v>607</v>
      </c>
      <c r="C271" s="101">
        <v>15</v>
      </c>
      <c r="D271" s="53">
        <v>40</v>
      </c>
      <c r="E271" s="53">
        <v>22</v>
      </c>
      <c r="F271" s="53"/>
      <c r="G271" s="54" t="s">
        <v>266</v>
      </c>
      <c r="H271" s="119" t="s">
        <v>16</v>
      </c>
      <c r="I271" s="55"/>
      <c r="J271" s="56" t="str">
        <f>[1]!ConvNumberLetter(Tableau157[[#This Row],[Prix unitaire HT (Chiffres)]])</f>
        <v xml:space="preserve"> </v>
      </c>
    </row>
    <row r="272" spans="1:10" ht="27.95" customHeight="1" x14ac:dyDescent="0.2">
      <c r="A272" s="17" t="s">
        <v>567</v>
      </c>
      <c r="B272" s="17" t="s">
        <v>607</v>
      </c>
      <c r="C272" s="101">
        <v>15</v>
      </c>
      <c r="D272" s="53">
        <v>40</v>
      </c>
      <c r="E272" s="53">
        <v>23</v>
      </c>
      <c r="F272" s="53"/>
      <c r="G272" s="54" t="s">
        <v>267</v>
      </c>
      <c r="H272" s="119" t="s">
        <v>16</v>
      </c>
      <c r="I272" s="55"/>
      <c r="J272" s="56" t="str">
        <f>[1]!ConvNumberLetter(Tableau157[[#This Row],[Prix unitaire HT (Chiffres)]])</f>
        <v xml:space="preserve"> </v>
      </c>
    </row>
    <row r="273" spans="1:11" ht="27.95" customHeight="1" x14ac:dyDescent="0.2">
      <c r="A273" s="17" t="s">
        <v>567</v>
      </c>
      <c r="B273" s="17" t="s">
        <v>607</v>
      </c>
      <c r="C273" s="101">
        <v>15</v>
      </c>
      <c r="D273" s="53">
        <v>40</v>
      </c>
      <c r="E273" s="53">
        <v>24</v>
      </c>
      <c r="F273" s="53"/>
      <c r="G273" s="54" t="s">
        <v>268</v>
      </c>
      <c r="H273" s="119" t="s">
        <v>16</v>
      </c>
      <c r="I273" s="55"/>
      <c r="J273" s="56" t="str">
        <f>[1]!ConvNumberLetter(Tableau157[[#This Row],[Prix unitaire HT (Chiffres)]])</f>
        <v xml:space="preserve"> </v>
      </c>
    </row>
    <row r="274" spans="1:11" ht="27.95" customHeight="1" x14ac:dyDescent="0.2">
      <c r="A274" s="17" t="s">
        <v>567</v>
      </c>
      <c r="B274" s="17" t="s">
        <v>607</v>
      </c>
      <c r="C274" s="101">
        <v>15</v>
      </c>
      <c r="D274" s="53">
        <v>0</v>
      </c>
      <c r="E274" s="53">
        <v>25</v>
      </c>
      <c r="F274" s="53"/>
      <c r="G274" s="54" t="s">
        <v>269</v>
      </c>
      <c r="H274" s="119" t="s">
        <v>39</v>
      </c>
      <c r="I274" s="55"/>
      <c r="J274" s="56" t="str">
        <f>[1]!ConvNumberLetter(Tableau157[[#This Row],[Prix unitaire HT (Chiffres)]])</f>
        <v xml:space="preserve"> </v>
      </c>
    </row>
    <row r="275" spans="1:11" ht="27.95" customHeight="1" x14ac:dyDescent="0.2">
      <c r="A275" s="17" t="s">
        <v>567</v>
      </c>
      <c r="B275" s="17" t="s">
        <v>607</v>
      </c>
      <c r="C275" s="101">
        <v>15</v>
      </c>
      <c r="D275" s="53">
        <v>40</v>
      </c>
      <c r="E275" s="53">
        <v>26</v>
      </c>
      <c r="F275" s="53"/>
      <c r="G275" s="54" t="s">
        <v>270</v>
      </c>
      <c r="H275" s="119" t="s">
        <v>39</v>
      </c>
      <c r="I275" s="55"/>
      <c r="J275" s="56" t="str">
        <f>[1]!ConvNumberLetter(Tableau157[[#This Row],[Prix unitaire HT (Chiffres)]])</f>
        <v xml:space="preserve"> </v>
      </c>
    </row>
    <row r="276" spans="1:11" ht="27.95" customHeight="1" x14ac:dyDescent="0.2">
      <c r="A276" s="17" t="s">
        <v>567</v>
      </c>
      <c r="B276" s="17" t="s">
        <v>607</v>
      </c>
      <c r="C276" s="101">
        <v>15</v>
      </c>
      <c r="D276" s="53">
        <v>40</v>
      </c>
      <c r="E276" s="53">
        <v>27</v>
      </c>
      <c r="F276" s="53"/>
      <c r="G276" s="54" t="s">
        <v>271</v>
      </c>
      <c r="H276" s="119" t="s">
        <v>39</v>
      </c>
      <c r="I276" s="55"/>
      <c r="J276" s="56" t="str">
        <f>[1]!ConvNumberLetter(Tableau157[[#This Row],[Prix unitaire HT (Chiffres)]])</f>
        <v xml:space="preserve"> </v>
      </c>
    </row>
    <row r="277" spans="1:11" ht="27.95" customHeight="1" x14ac:dyDescent="0.2">
      <c r="A277" s="17" t="s">
        <v>567</v>
      </c>
      <c r="B277" s="17" t="s">
        <v>607</v>
      </c>
      <c r="C277" s="101">
        <v>15</v>
      </c>
      <c r="D277" s="53">
        <v>40</v>
      </c>
      <c r="E277" s="53">
        <v>28</v>
      </c>
      <c r="F277" s="53"/>
      <c r="G277" s="54" t="s">
        <v>272</v>
      </c>
      <c r="H277" s="119" t="s">
        <v>39</v>
      </c>
      <c r="I277" s="55"/>
      <c r="J277" s="56" t="str">
        <f>[1]!ConvNumberLetter(Tableau157[[#This Row],[Prix unitaire HT (Chiffres)]])</f>
        <v xml:space="preserve"> </v>
      </c>
    </row>
    <row r="278" spans="1:11" ht="27.95" customHeight="1" x14ac:dyDescent="0.2">
      <c r="A278" s="17" t="s">
        <v>567</v>
      </c>
      <c r="B278" s="17" t="s">
        <v>607</v>
      </c>
      <c r="C278" s="101">
        <v>15</v>
      </c>
      <c r="D278" s="53">
        <v>40</v>
      </c>
      <c r="E278" s="53">
        <v>29</v>
      </c>
      <c r="F278" s="53"/>
      <c r="G278" s="54" t="s">
        <v>273</v>
      </c>
      <c r="H278" s="119" t="s">
        <v>39</v>
      </c>
      <c r="I278" s="55"/>
      <c r="J278" s="56" t="str">
        <f>[1]!ConvNumberLetter(Tableau157[[#This Row],[Prix unitaire HT (Chiffres)]])</f>
        <v xml:space="preserve"> </v>
      </c>
    </row>
    <row r="279" spans="1:11" ht="27.95" customHeight="1" x14ac:dyDescent="0.2">
      <c r="A279" s="17" t="s">
        <v>567</v>
      </c>
      <c r="B279" s="17" t="s">
        <v>607</v>
      </c>
      <c r="C279" s="101">
        <v>15</v>
      </c>
      <c r="D279" s="53">
        <v>40</v>
      </c>
      <c r="E279" s="53">
        <v>30</v>
      </c>
      <c r="F279" s="53"/>
      <c r="G279" s="54" t="s">
        <v>274</v>
      </c>
      <c r="H279" s="119" t="s">
        <v>39</v>
      </c>
      <c r="I279" s="55"/>
      <c r="J279" s="56" t="str">
        <f>[1]!ConvNumberLetter(Tableau157[[#This Row],[Prix unitaire HT (Chiffres)]])</f>
        <v xml:space="preserve"> </v>
      </c>
    </row>
    <row r="280" spans="1:11" ht="27.95" customHeight="1" x14ac:dyDescent="0.2">
      <c r="A280" s="17" t="s">
        <v>567</v>
      </c>
      <c r="B280" s="17" t="s">
        <v>607</v>
      </c>
      <c r="C280" s="101">
        <v>15</v>
      </c>
      <c r="D280" s="53">
        <v>40</v>
      </c>
      <c r="E280" s="53">
        <v>31</v>
      </c>
      <c r="F280" s="53"/>
      <c r="G280" s="54" t="s">
        <v>275</v>
      </c>
      <c r="H280" s="119" t="s">
        <v>39</v>
      </c>
      <c r="I280" s="55"/>
      <c r="J280" s="56" t="str">
        <f>[1]!ConvNumberLetter(Tableau157[[#This Row],[Prix unitaire HT (Chiffres)]])</f>
        <v xml:space="preserve"> </v>
      </c>
    </row>
    <row r="281" spans="1:11" ht="27.95" customHeight="1" x14ac:dyDescent="0.2">
      <c r="A281" s="17" t="s">
        <v>567</v>
      </c>
      <c r="B281" s="17" t="s">
        <v>607</v>
      </c>
      <c r="C281" s="101">
        <v>15</v>
      </c>
      <c r="D281" s="53">
        <v>40</v>
      </c>
      <c r="E281" s="53">
        <v>32</v>
      </c>
      <c r="F281" s="53"/>
      <c r="G281" s="54" t="s">
        <v>276</v>
      </c>
      <c r="H281" s="119" t="s">
        <v>39</v>
      </c>
      <c r="I281" s="55"/>
      <c r="J281" s="56" t="str">
        <f>[1]!ConvNumberLetter(Tableau157[[#This Row],[Prix unitaire HT (Chiffres)]])</f>
        <v xml:space="preserve"> </v>
      </c>
    </row>
    <row r="282" spans="1:11" ht="27.95" customHeight="1" x14ac:dyDescent="0.2">
      <c r="A282" s="17" t="s">
        <v>567</v>
      </c>
      <c r="B282" s="17" t="s">
        <v>607</v>
      </c>
      <c r="C282" s="101">
        <v>15</v>
      </c>
      <c r="D282" s="53">
        <v>40</v>
      </c>
      <c r="E282" s="53">
        <v>33</v>
      </c>
      <c r="F282" s="53"/>
      <c r="G282" s="54" t="s">
        <v>277</v>
      </c>
      <c r="H282" s="119" t="s">
        <v>39</v>
      </c>
      <c r="I282" s="55"/>
      <c r="J282" s="56" t="str">
        <f>[1]!ConvNumberLetter(Tableau157[[#This Row],[Prix unitaire HT (Chiffres)]])</f>
        <v xml:space="preserve"> </v>
      </c>
    </row>
    <row r="283" spans="1:11" ht="27.95" customHeight="1" x14ac:dyDescent="0.2">
      <c r="A283" s="17" t="s">
        <v>567</v>
      </c>
      <c r="B283" s="17" t="s">
        <v>607</v>
      </c>
      <c r="C283" s="101">
        <v>15</v>
      </c>
      <c r="D283" s="53">
        <v>40</v>
      </c>
      <c r="E283" s="53">
        <v>34</v>
      </c>
      <c r="F283" s="53"/>
      <c r="G283" s="54" t="s">
        <v>278</v>
      </c>
      <c r="H283" s="119" t="s">
        <v>39</v>
      </c>
      <c r="I283" s="55"/>
      <c r="J283" s="56" t="str">
        <f>[1]!ConvNumberLetter(Tableau157[[#This Row],[Prix unitaire HT (Chiffres)]])</f>
        <v xml:space="preserve"> </v>
      </c>
    </row>
    <row r="284" spans="1:11" ht="27.95" customHeight="1" x14ac:dyDescent="0.2">
      <c r="A284" s="17" t="s">
        <v>567</v>
      </c>
      <c r="B284" s="17" t="s">
        <v>607</v>
      </c>
      <c r="C284" s="101">
        <v>15</v>
      </c>
      <c r="D284" s="53">
        <v>40</v>
      </c>
      <c r="E284" s="53">
        <v>35</v>
      </c>
      <c r="F284" s="53"/>
      <c r="G284" s="54" t="s">
        <v>279</v>
      </c>
      <c r="H284" s="119" t="s">
        <v>39</v>
      </c>
      <c r="I284" s="55"/>
      <c r="J284" s="56" t="str">
        <f>[1]!ConvNumberLetter(Tableau157[[#This Row],[Prix unitaire HT (Chiffres)]])</f>
        <v xml:space="preserve"> </v>
      </c>
    </row>
    <row r="285" spans="1:11" ht="14.25" x14ac:dyDescent="0.2">
      <c r="A285" s="17" t="s">
        <v>567</v>
      </c>
      <c r="B285" s="17" t="s">
        <v>607</v>
      </c>
      <c r="C285" s="101">
        <v>15</v>
      </c>
      <c r="D285" s="53">
        <v>40</v>
      </c>
      <c r="E285" s="53">
        <v>36</v>
      </c>
      <c r="F285" s="53"/>
      <c r="G285" s="54" t="s">
        <v>280</v>
      </c>
      <c r="H285" s="119" t="s">
        <v>39</v>
      </c>
      <c r="I285" s="55"/>
      <c r="J285" s="56" t="str">
        <f>[1]!ConvNumberLetter(Tableau157[[#This Row],[Prix unitaire HT (Chiffres)]])</f>
        <v xml:space="preserve"> </v>
      </c>
    </row>
    <row r="286" spans="1:11" ht="27.95" customHeight="1" x14ac:dyDescent="0.2">
      <c r="A286" s="17" t="s">
        <v>567</v>
      </c>
      <c r="B286" s="17" t="s">
        <v>607</v>
      </c>
      <c r="C286" s="101">
        <v>15</v>
      </c>
      <c r="D286" s="53">
        <v>40</v>
      </c>
      <c r="E286" s="53">
        <v>37</v>
      </c>
      <c r="F286" s="53"/>
      <c r="G286" s="54" t="s">
        <v>281</v>
      </c>
      <c r="H286" s="119" t="s">
        <v>39</v>
      </c>
      <c r="I286" s="55"/>
      <c r="J286" s="56" t="str">
        <f>[1]!ConvNumberLetter(Tableau157[[#This Row],[Prix unitaire HT (Chiffres)]])</f>
        <v xml:space="preserve"> </v>
      </c>
    </row>
    <row r="287" spans="1:11" s="23" customFormat="1" x14ac:dyDescent="0.25">
      <c r="A287" s="146" t="s">
        <v>568</v>
      </c>
      <c r="B287" s="146" t="s">
        <v>611</v>
      </c>
      <c r="C287" s="102">
        <v>16</v>
      </c>
      <c r="D287" s="94"/>
      <c r="E287" s="94"/>
      <c r="F287" s="94"/>
      <c r="G287" s="95" t="s">
        <v>289</v>
      </c>
      <c r="H287" s="96"/>
      <c r="I287" s="97"/>
      <c r="J287" s="77"/>
      <c r="K287" s="30"/>
    </row>
    <row r="288" spans="1:11" s="23" customFormat="1" x14ac:dyDescent="0.25">
      <c r="A288" s="17" t="s">
        <v>568</v>
      </c>
      <c r="B288" s="17" t="s">
        <v>612</v>
      </c>
      <c r="C288" s="102">
        <v>16</v>
      </c>
      <c r="D288" s="94">
        <v>41</v>
      </c>
      <c r="E288" s="94"/>
      <c r="F288" s="94"/>
      <c r="G288" s="95" t="s">
        <v>290</v>
      </c>
      <c r="H288" s="96"/>
      <c r="I288" s="97"/>
      <c r="J288" s="77"/>
      <c r="K288" s="30"/>
    </row>
    <row r="289" spans="1:11" s="23" customFormat="1" ht="51" x14ac:dyDescent="0.25">
      <c r="A289" s="17" t="s">
        <v>568</v>
      </c>
      <c r="B289" s="17" t="s">
        <v>612</v>
      </c>
      <c r="C289" s="82">
        <v>16</v>
      </c>
      <c r="D289" s="90">
        <v>41</v>
      </c>
      <c r="E289" s="90"/>
      <c r="F289" s="91"/>
      <c r="G289" s="99" t="s">
        <v>291</v>
      </c>
      <c r="H289" s="100"/>
      <c r="I289" s="57"/>
      <c r="J289" s="45"/>
      <c r="K289" s="30"/>
    </row>
    <row r="290" spans="1:11" ht="14.25" x14ac:dyDescent="0.2">
      <c r="A290" s="17" t="s">
        <v>568</v>
      </c>
      <c r="B290" s="17" t="s">
        <v>612</v>
      </c>
      <c r="C290" s="83">
        <v>16</v>
      </c>
      <c r="D290" s="53">
        <v>41</v>
      </c>
      <c r="E290" s="53">
        <v>1</v>
      </c>
      <c r="F290" s="53"/>
      <c r="G290" s="54" t="s">
        <v>292</v>
      </c>
      <c r="H290" s="119" t="s">
        <v>39</v>
      </c>
      <c r="I290" s="55"/>
      <c r="J290" s="56" t="str">
        <f>[1]!ConvNumberLetter(Tableau157[[#This Row],[Prix unitaire HT (Chiffres)]])</f>
        <v xml:space="preserve"> </v>
      </c>
    </row>
    <row r="291" spans="1:11" ht="27.95" customHeight="1" x14ac:dyDescent="0.2">
      <c r="A291" s="17" t="s">
        <v>568</v>
      </c>
      <c r="B291" s="17" t="s">
        <v>612</v>
      </c>
      <c r="C291" s="83">
        <v>16</v>
      </c>
      <c r="D291" s="53">
        <v>41</v>
      </c>
      <c r="E291" s="53">
        <v>2</v>
      </c>
      <c r="F291" s="53"/>
      <c r="G291" s="54" t="s">
        <v>293</v>
      </c>
      <c r="H291" s="119" t="s">
        <v>39</v>
      </c>
      <c r="I291" s="55"/>
      <c r="J291" s="56" t="str">
        <f>[1]!ConvNumberLetter(Tableau157[[#This Row],[Prix unitaire HT (Chiffres)]])</f>
        <v xml:space="preserve"> </v>
      </c>
    </row>
    <row r="292" spans="1:11" s="23" customFormat="1" ht="51" x14ac:dyDescent="0.25">
      <c r="A292" s="17" t="s">
        <v>568</v>
      </c>
      <c r="B292" s="17" t="s">
        <v>612</v>
      </c>
      <c r="C292" s="82">
        <v>16</v>
      </c>
      <c r="D292" s="90">
        <v>42</v>
      </c>
      <c r="E292" s="91"/>
      <c r="F292" s="91"/>
      <c r="G292" s="99" t="s">
        <v>166</v>
      </c>
      <c r="H292" s="100"/>
      <c r="I292" s="57"/>
      <c r="J292" s="45"/>
      <c r="K292" s="30"/>
    </row>
    <row r="293" spans="1:11" ht="14.25" x14ac:dyDescent="0.2">
      <c r="A293" s="17" t="s">
        <v>568</v>
      </c>
      <c r="B293" s="17" t="s">
        <v>612</v>
      </c>
      <c r="C293" s="83">
        <v>16</v>
      </c>
      <c r="D293" s="53">
        <v>42</v>
      </c>
      <c r="E293" s="53">
        <v>1</v>
      </c>
      <c r="F293" s="53"/>
      <c r="G293" s="54" t="s">
        <v>294</v>
      </c>
      <c r="H293" s="119" t="s">
        <v>39</v>
      </c>
      <c r="I293" s="55"/>
      <c r="J293" s="56" t="str">
        <f>[1]!ConvNumberLetter(Tableau157[[#This Row],[Prix unitaire HT (Chiffres)]])</f>
        <v xml:space="preserve"> </v>
      </c>
    </row>
    <row r="294" spans="1:11" ht="27.95" customHeight="1" x14ac:dyDescent="0.2">
      <c r="A294" s="17" t="s">
        <v>568</v>
      </c>
      <c r="B294" s="17" t="s">
        <v>612</v>
      </c>
      <c r="C294" s="83">
        <v>16</v>
      </c>
      <c r="D294" s="53">
        <v>42</v>
      </c>
      <c r="E294" s="53">
        <v>2</v>
      </c>
      <c r="F294" s="53"/>
      <c r="G294" s="54" t="s">
        <v>295</v>
      </c>
      <c r="H294" s="119" t="s">
        <v>39</v>
      </c>
      <c r="I294" s="55"/>
      <c r="J294" s="56" t="str">
        <f>[1]!ConvNumberLetter(Tableau157[[#This Row],[Prix unitaire HT (Chiffres)]])</f>
        <v xml:space="preserve"> </v>
      </c>
    </row>
    <row r="295" spans="1:11" s="23" customFormat="1" ht="38.25" x14ac:dyDescent="0.25">
      <c r="A295" s="17" t="s">
        <v>568</v>
      </c>
      <c r="B295" s="17" t="s">
        <v>612</v>
      </c>
      <c r="C295" s="82">
        <v>16</v>
      </c>
      <c r="D295" s="90">
        <v>43</v>
      </c>
      <c r="E295" s="91"/>
      <c r="F295" s="91"/>
      <c r="G295" s="99" t="s">
        <v>296</v>
      </c>
      <c r="H295" s="100"/>
      <c r="I295" s="57"/>
      <c r="J295" s="45"/>
      <c r="K295" s="30"/>
    </row>
    <row r="296" spans="1:11" ht="27.95" customHeight="1" x14ac:dyDescent="0.2">
      <c r="A296" s="17" t="s">
        <v>568</v>
      </c>
      <c r="B296" s="17" t="s">
        <v>612</v>
      </c>
      <c r="C296" s="83">
        <v>16</v>
      </c>
      <c r="D296" s="53">
        <v>43</v>
      </c>
      <c r="E296" s="53">
        <v>1</v>
      </c>
      <c r="F296" s="53"/>
      <c r="G296" s="54" t="s">
        <v>297</v>
      </c>
      <c r="H296" s="119" t="s">
        <v>39</v>
      </c>
      <c r="I296" s="55"/>
      <c r="J296" s="56" t="str">
        <f>[1]!ConvNumberLetter(Tableau157[[#This Row],[Prix unitaire HT (Chiffres)]])</f>
        <v xml:space="preserve"> </v>
      </c>
    </row>
    <row r="297" spans="1:11" ht="27.95" customHeight="1" x14ac:dyDescent="0.2">
      <c r="A297" s="17" t="s">
        <v>568</v>
      </c>
      <c r="B297" s="17" t="s">
        <v>612</v>
      </c>
      <c r="C297" s="83">
        <v>16</v>
      </c>
      <c r="D297" s="53">
        <v>43</v>
      </c>
      <c r="E297" s="53">
        <v>2</v>
      </c>
      <c r="F297" s="53"/>
      <c r="G297" s="54" t="s">
        <v>298</v>
      </c>
      <c r="H297" s="119" t="s">
        <v>39</v>
      </c>
      <c r="I297" s="55"/>
      <c r="J297" s="56" t="str">
        <f>[1]!ConvNumberLetter(Tableau157[[#This Row],[Prix unitaire HT (Chiffres)]])</f>
        <v xml:space="preserve"> </v>
      </c>
    </row>
    <row r="298" spans="1:11" ht="14.25" x14ac:dyDescent="0.2">
      <c r="A298" s="17" t="s">
        <v>568</v>
      </c>
      <c r="B298" s="17" t="s">
        <v>612</v>
      </c>
      <c r="C298" s="83">
        <v>16</v>
      </c>
      <c r="D298" s="53">
        <v>43</v>
      </c>
      <c r="E298" s="53">
        <v>3</v>
      </c>
      <c r="F298" s="53"/>
      <c r="G298" s="54" t="s">
        <v>299</v>
      </c>
      <c r="H298" s="119" t="s">
        <v>20</v>
      </c>
      <c r="I298" s="55"/>
      <c r="J298" s="56" t="str">
        <f>[1]!ConvNumberLetter(Tableau157[[#This Row],[Prix unitaire HT (Chiffres)]])</f>
        <v xml:space="preserve"> </v>
      </c>
    </row>
    <row r="299" spans="1:11" ht="14.25" x14ac:dyDescent="0.2">
      <c r="A299" s="17" t="s">
        <v>568</v>
      </c>
      <c r="B299" s="17" t="s">
        <v>612</v>
      </c>
      <c r="C299" s="83">
        <v>16</v>
      </c>
      <c r="D299" s="53">
        <v>43</v>
      </c>
      <c r="E299" s="53">
        <v>4</v>
      </c>
      <c r="F299" s="53"/>
      <c r="G299" s="54" t="s">
        <v>300</v>
      </c>
      <c r="H299" s="119" t="s">
        <v>20</v>
      </c>
      <c r="I299" s="55"/>
      <c r="J299" s="56" t="str">
        <f>[1]!ConvNumberLetter(Tableau157[[#This Row],[Prix unitaire HT (Chiffres)]])</f>
        <v xml:space="preserve"> </v>
      </c>
    </row>
    <row r="300" spans="1:11" ht="25.5" x14ac:dyDescent="0.2">
      <c r="A300" s="17" t="s">
        <v>568</v>
      </c>
      <c r="B300" s="17" t="s">
        <v>612</v>
      </c>
      <c r="C300" s="83">
        <v>16</v>
      </c>
      <c r="D300" s="53">
        <v>43</v>
      </c>
      <c r="E300" s="53">
        <v>5</v>
      </c>
      <c r="F300" s="53"/>
      <c r="G300" s="54" t="s">
        <v>301</v>
      </c>
      <c r="H300" s="119" t="s">
        <v>20</v>
      </c>
      <c r="I300" s="55"/>
      <c r="J300" s="56" t="str">
        <f>[1]!ConvNumberLetter(Tableau157[[#This Row],[Prix unitaire HT (Chiffres)]])</f>
        <v xml:space="preserve"> </v>
      </c>
    </row>
    <row r="301" spans="1:11" ht="14.25" x14ac:dyDescent="0.2">
      <c r="A301" s="17" t="s">
        <v>568</v>
      </c>
      <c r="B301" s="17" t="s">
        <v>612</v>
      </c>
      <c r="C301" s="83">
        <v>16</v>
      </c>
      <c r="D301" s="53">
        <v>43</v>
      </c>
      <c r="E301" s="53">
        <v>6</v>
      </c>
      <c r="F301" s="53"/>
      <c r="G301" s="54" t="s">
        <v>302</v>
      </c>
      <c r="H301" s="119" t="s">
        <v>20</v>
      </c>
      <c r="I301" s="55"/>
      <c r="J301" s="56" t="str">
        <f>[1]!ConvNumberLetter(Tableau157[[#This Row],[Prix unitaire HT (Chiffres)]])</f>
        <v xml:space="preserve"> </v>
      </c>
    </row>
    <row r="302" spans="1:11" ht="25.5" x14ac:dyDescent="0.2">
      <c r="A302" s="17" t="s">
        <v>568</v>
      </c>
      <c r="B302" s="17" t="s">
        <v>612</v>
      </c>
      <c r="C302" s="83">
        <v>16</v>
      </c>
      <c r="D302" s="53">
        <v>43</v>
      </c>
      <c r="E302" s="53">
        <v>7</v>
      </c>
      <c r="F302" s="53"/>
      <c r="G302" s="54" t="s">
        <v>303</v>
      </c>
      <c r="H302" s="119" t="s">
        <v>20</v>
      </c>
      <c r="I302" s="55"/>
      <c r="J302" s="56" t="str">
        <f>[1]!ConvNumberLetter(Tableau157[[#This Row],[Prix unitaire HT (Chiffres)]])</f>
        <v xml:space="preserve"> </v>
      </c>
    </row>
    <row r="303" spans="1:11" ht="25.5" x14ac:dyDescent="0.2">
      <c r="A303" s="17" t="s">
        <v>568</v>
      </c>
      <c r="B303" s="17" t="s">
        <v>612</v>
      </c>
      <c r="C303" s="83">
        <v>16</v>
      </c>
      <c r="D303" s="53">
        <v>43</v>
      </c>
      <c r="E303" s="53">
        <v>8</v>
      </c>
      <c r="F303" s="53"/>
      <c r="G303" s="54" t="s">
        <v>304</v>
      </c>
      <c r="H303" s="119" t="s">
        <v>20</v>
      </c>
      <c r="I303" s="55"/>
      <c r="J303" s="56" t="str">
        <f>[1]!ConvNumberLetter(Tableau157[[#This Row],[Prix unitaire HT (Chiffres)]])</f>
        <v xml:space="preserve"> </v>
      </c>
    </row>
    <row r="304" spans="1:11" ht="27.95" customHeight="1" x14ac:dyDescent="0.2">
      <c r="A304" s="17" t="s">
        <v>568</v>
      </c>
      <c r="B304" s="17" t="s">
        <v>612</v>
      </c>
      <c r="C304" s="83">
        <v>16</v>
      </c>
      <c r="D304" s="53">
        <v>43</v>
      </c>
      <c r="E304" s="53">
        <v>9</v>
      </c>
      <c r="F304" s="53"/>
      <c r="G304" s="54" t="s">
        <v>305</v>
      </c>
      <c r="H304" s="119" t="s">
        <v>20</v>
      </c>
      <c r="I304" s="55"/>
      <c r="J304" s="56" t="str">
        <f>[1]!ConvNumberLetter(Tableau157[[#This Row],[Prix unitaire HT (Chiffres)]])</f>
        <v xml:space="preserve"> </v>
      </c>
    </row>
    <row r="305" spans="1:11" ht="27.95" customHeight="1" x14ac:dyDescent="0.2">
      <c r="A305" s="164"/>
      <c r="B305" s="165"/>
      <c r="C305" s="83">
        <v>16</v>
      </c>
      <c r="D305" s="53">
        <v>43</v>
      </c>
      <c r="E305" s="53">
        <v>10</v>
      </c>
      <c r="F305" s="167"/>
      <c r="G305" s="168" t="s">
        <v>694</v>
      </c>
      <c r="H305" s="119" t="s">
        <v>20</v>
      </c>
      <c r="I305" s="170"/>
      <c r="J305" s="171" t="str">
        <f>[1]!ConvNumberLetter(Tableau157[[#This Row],[Prix unitaire HT (Chiffres)]])</f>
        <v xml:space="preserve"> </v>
      </c>
    </row>
    <row r="306" spans="1:11" s="23" customFormat="1" ht="38.25" x14ac:dyDescent="0.25">
      <c r="A306" s="17" t="s">
        <v>568</v>
      </c>
      <c r="B306" s="17" t="s">
        <v>612</v>
      </c>
      <c r="C306" s="82">
        <v>16</v>
      </c>
      <c r="D306" s="90">
        <v>44</v>
      </c>
      <c r="E306" s="90"/>
      <c r="F306" s="91"/>
      <c r="G306" s="99" t="s">
        <v>306</v>
      </c>
      <c r="H306" s="100"/>
      <c r="I306" s="57"/>
      <c r="J306" s="45"/>
      <c r="K306" s="30"/>
    </row>
    <row r="307" spans="1:11" ht="27.95" customHeight="1" x14ac:dyDescent="0.2">
      <c r="A307" s="17" t="s">
        <v>568</v>
      </c>
      <c r="B307" s="17" t="s">
        <v>612</v>
      </c>
      <c r="C307" s="83">
        <v>16</v>
      </c>
      <c r="D307" s="53">
        <v>44</v>
      </c>
      <c r="E307" s="53">
        <v>1</v>
      </c>
      <c r="F307" s="53"/>
      <c r="G307" s="54" t="s">
        <v>307</v>
      </c>
      <c r="H307" s="119" t="s">
        <v>39</v>
      </c>
      <c r="I307" s="55"/>
      <c r="J307" s="56" t="str">
        <f>[1]!ConvNumberLetter(Tableau157[[#This Row],[Prix unitaire HT (Chiffres)]])</f>
        <v xml:space="preserve"> </v>
      </c>
    </row>
    <row r="308" spans="1:11" ht="27.95" customHeight="1" x14ac:dyDescent="0.2">
      <c r="A308" s="17" t="s">
        <v>568</v>
      </c>
      <c r="B308" s="17" t="s">
        <v>612</v>
      </c>
      <c r="C308" s="83">
        <v>16</v>
      </c>
      <c r="D308" s="53">
        <v>44</v>
      </c>
      <c r="E308" s="53">
        <v>2</v>
      </c>
      <c r="F308" s="53"/>
      <c r="G308" s="54" t="s">
        <v>308</v>
      </c>
      <c r="H308" s="119" t="s">
        <v>39</v>
      </c>
      <c r="I308" s="55"/>
      <c r="J308" s="56" t="str">
        <f>[1]!ConvNumberLetter(Tableau157[[#This Row],[Prix unitaire HT (Chiffres)]])</f>
        <v xml:space="preserve"> </v>
      </c>
    </row>
    <row r="309" spans="1:11" ht="14.25" x14ac:dyDescent="0.2">
      <c r="A309" s="17" t="s">
        <v>568</v>
      </c>
      <c r="B309" s="17" t="s">
        <v>612</v>
      </c>
      <c r="C309" s="83">
        <v>16</v>
      </c>
      <c r="D309" s="53">
        <v>44</v>
      </c>
      <c r="E309" s="53">
        <v>3</v>
      </c>
      <c r="F309" s="53"/>
      <c r="G309" s="54" t="s">
        <v>299</v>
      </c>
      <c r="H309" s="119" t="s">
        <v>20</v>
      </c>
      <c r="I309" s="55"/>
      <c r="J309" s="56" t="str">
        <f>[1]!ConvNumberLetter(Tableau157[[#This Row],[Prix unitaire HT (Chiffres)]])</f>
        <v xml:space="preserve"> </v>
      </c>
    </row>
    <row r="310" spans="1:11" ht="14.25" x14ac:dyDescent="0.2">
      <c r="A310" s="17" t="s">
        <v>568</v>
      </c>
      <c r="B310" s="17" t="s">
        <v>612</v>
      </c>
      <c r="C310" s="83">
        <v>16</v>
      </c>
      <c r="D310" s="53">
        <v>44</v>
      </c>
      <c r="E310" s="53">
        <v>4</v>
      </c>
      <c r="F310" s="53"/>
      <c r="G310" s="54" t="s">
        <v>309</v>
      </c>
      <c r="H310" s="119" t="s">
        <v>20</v>
      </c>
      <c r="I310" s="55"/>
      <c r="J310" s="56" t="str">
        <f>[1]!ConvNumberLetter(Tableau157[[#This Row],[Prix unitaire HT (Chiffres)]])</f>
        <v xml:space="preserve"> </v>
      </c>
    </row>
    <row r="311" spans="1:11" ht="27.95" customHeight="1" x14ac:dyDescent="0.2">
      <c r="A311" s="17" t="s">
        <v>568</v>
      </c>
      <c r="B311" s="17" t="s">
        <v>612</v>
      </c>
      <c r="C311" s="83">
        <v>16</v>
      </c>
      <c r="D311" s="53">
        <v>44</v>
      </c>
      <c r="E311" s="53">
        <v>5</v>
      </c>
      <c r="F311" s="53"/>
      <c r="G311" s="54" t="s">
        <v>310</v>
      </c>
      <c r="H311" s="119" t="s">
        <v>20</v>
      </c>
      <c r="I311" s="55"/>
      <c r="J311" s="56" t="str">
        <f>[1]!ConvNumberLetter(Tableau157[[#This Row],[Prix unitaire HT (Chiffres)]])</f>
        <v xml:space="preserve"> </v>
      </c>
    </row>
    <row r="312" spans="1:11" ht="14.25" x14ac:dyDescent="0.2">
      <c r="A312" s="17" t="s">
        <v>568</v>
      </c>
      <c r="B312" s="17" t="s">
        <v>612</v>
      </c>
      <c r="C312" s="83">
        <v>16</v>
      </c>
      <c r="D312" s="53">
        <v>44</v>
      </c>
      <c r="E312" s="53">
        <v>6</v>
      </c>
      <c r="F312" s="53"/>
      <c r="G312" s="54" t="s">
        <v>302</v>
      </c>
      <c r="H312" s="119" t="s">
        <v>20</v>
      </c>
      <c r="I312" s="55"/>
      <c r="J312" s="56" t="str">
        <f>[1]!ConvNumberLetter(Tableau157[[#This Row],[Prix unitaire HT (Chiffres)]])</f>
        <v xml:space="preserve"> </v>
      </c>
    </row>
    <row r="313" spans="1:11" ht="27.95" customHeight="1" x14ac:dyDescent="0.2">
      <c r="A313" s="17" t="s">
        <v>568</v>
      </c>
      <c r="B313" s="17" t="s">
        <v>612</v>
      </c>
      <c r="C313" s="83">
        <v>16</v>
      </c>
      <c r="D313" s="53">
        <v>44</v>
      </c>
      <c r="E313" s="53">
        <v>7</v>
      </c>
      <c r="F313" s="53"/>
      <c r="G313" s="54" t="s">
        <v>311</v>
      </c>
      <c r="H313" s="119" t="s">
        <v>20</v>
      </c>
      <c r="I313" s="55"/>
      <c r="J313" s="56" t="str">
        <f>[1]!ConvNumberLetter(Tableau157[[#This Row],[Prix unitaire HT (Chiffres)]])</f>
        <v xml:space="preserve"> </v>
      </c>
    </row>
    <row r="314" spans="1:11" ht="27.95" customHeight="1" x14ac:dyDescent="0.2">
      <c r="A314" s="17" t="s">
        <v>568</v>
      </c>
      <c r="B314" s="17" t="s">
        <v>612</v>
      </c>
      <c r="C314" s="83">
        <v>16</v>
      </c>
      <c r="D314" s="53">
        <v>44</v>
      </c>
      <c r="E314" s="53">
        <v>8</v>
      </c>
      <c r="F314" s="53"/>
      <c r="G314" s="54" t="s">
        <v>312</v>
      </c>
      <c r="H314" s="119" t="s">
        <v>20</v>
      </c>
      <c r="I314" s="55"/>
      <c r="J314" s="56" t="str">
        <f>[1]!ConvNumberLetter(Tableau157[[#This Row],[Prix unitaire HT (Chiffres)]])</f>
        <v xml:space="preserve"> </v>
      </c>
    </row>
    <row r="315" spans="1:11" ht="27.95" customHeight="1" x14ac:dyDescent="0.2">
      <c r="A315" s="17" t="s">
        <v>568</v>
      </c>
      <c r="B315" s="17" t="s">
        <v>612</v>
      </c>
      <c r="C315" s="83">
        <v>16</v>
      </c>
      <c r="D315" s="53">
        <v>44</v>
      </c>
      <c r="E315" s="53">
        <v>9</v>
      </c>
      <c r="F315" s="53"/>
      <c r="G315" s="54" t="s">
        <v>313</v>
      </c>
      <c r="H315" s="119" t="s">
        <v>20</v>
      </c>
      <c r="I315" s="55"/>
      <c r="J315" s="56" t="str">
        <f>[1]!ConvNumberLetter(Tableau157[[#This Row],[Prix unitaire HT (Chiffres)]])</f>
        <v xml:space="preserve"> </v>
      </c>
    </row>
    <row r="316" spans="1:11" ht="27.95" customHeight="1" x14ac:dyDescent="0.2">
      <c r="A316" s="17" t="s">
        <v>568</v>
      </c>
      <c r="B316" s="17" t="s">
        <v>612</v>
      </c>
      <c r="C316" s="83">
        <v>16</v>
      </c>
      <c r="D316" s="53">
        <v>44</v>
      </c>
      <c r="E316" s="53">
        <v>10</v>
      </c>
      <c r="F316" s="53"/>
      <c r="G316" s="54" t="s">
        <v>305</v>
      </c>
      <c r="H316" s="119" t="s">
        <v>20</v>
      </c>
      <c r="I316" s="55"/>
      <c r="J316" s="56" t="str">
        <f>[1]!ConvNumberLetter(Tableau157[[#This Row],[Prix unitaire HT (Chiffres)]])</f>
        <v xml:space="preserve"> </v>
      </c>
    </row>
    <row r="317" spans="1:11" ht="27.95" customHeight="1" x14ac:dyDescent="0.2">
      <c r="A317" s="164"/>
      <c r="B317" s="165"/>
      <c r="C317" s="83">
        <v>16</v>
      </c>
      <c r="D317" s="53">
        <v>44</v>
      </c>
      <c r="E317" s="167">
        <v>11</v>
      </c>
      <c r="F317" s="167"/>
      <c r="G317" s="168" t="s">
        <v>694</v>
      </c>
      <c r="H317" s="169"/>
      <c r="I317" s="170"/>
      <c r="J317" s="171" t="str">
        <f>[1]!ConvNumberLetter(Tableau157[[#This Row],[Prix unitaire HT (Chiffres)]])</f>
        <v xml:space="preserve"> </v>
      </c>
    </row>
    <row r="318" spans="1:11" ht="38.25" x14ac:dyDescent="0.2">
      <c r="A318" s="164"/>
      <c r="B318" s="165"/>
      <c r="C318" s="82">
        <v>16</v>
      </c>
      <c r="D318" s="90">
        <v>45</v>
      </c>
      <c r="E318" s="90"/>
      <c r="F318" s="91"/>
      <c r="G318" s="99" t="s">
        <v>680</v>
      </c>
      <c r="H318" s="100"/>
      <c r="I318" s="57"/>
      <c r="J318" s="45"/>
    </row>
    <row r="319" spans="1:11" ht="27.95" customHeight="1" x14ac:dyDescent="0.2">
      <c r="A319" s="164"/>
      <c r="B319" s="165"/>
      <c r="C319" s="166">
        <v>16</v>
      </c>
      <c r="D319" s="167">
        <v>45</v>
      </c>
      <c r="E319" s="167">
        <v>1</v>
      </c>
      <c r="F319" s="167"/>
      <c r="G319" s="54" t="s">
        <v>676</v>
      </c>
      <c r="H319" s="169"/>
      <c r="I319" s="170"/>
      <c r="J319" s="171" t="str">
        <f>[1]!ConvNumberLetter(Tableau157[[#This Row],[Prix unitaire HT (Chiffres)]])</f>
        <v xml:space="preserve"> </v>
      </c>
    </row>
    <row r="320" spans="1:11" ht="27.95" customHeight="1" x14ac:dyDescent="0.2">
      <c r="A320" s="164"/>
      <c r="B320" s="165"/>
      <c r="C320" s="166">
        <v>16</v>
      </c>
      <c r="D320" s="167">
        <v>45</v>
      </c>
      <c r="E320" s="167">
        <v>2</v>
      </c>
      <c r="F320" s="167"/>
      <c r="G320" s="54" t="s">
        <v>675</v>
      </c>
      <c r="H320" s="169"/>
      <c r="I320" s="170"/>
      <c r="J320" s="171" t="str">
        <f>[1]!ConvNumberLetter(Tableau157[[#This Row],[Prix unitaire HT (Chiffres)]])</f>
        <v xml:space="preserve"> </v>
      </c>
    </row>
    <row r="321" spans="1:10" ht="14.25" x14ac:dyDescent="0.2">
      <c r="A321" s="164"/>
      <c r="B321" s="165"/>
      <c r="C321" s="166">
        <v>16</v>
      </c>
      <c r="D321" s="167">
        <v>45</v>
      </c>
      <c r="E321" s="167">
        <v>3</v>
      </c>
      <c r="F321" s="167"/>
      <c r="G321" s="54" t="s">
        <v>683</v>
      </c>
      <c r="H321" s="169"/>
      <c r="I321" s="170"/>
      <c r="J321" s="171" t="str">
        <f>[1]!ConvNumberLetter(Tableau157[[#This Row],[Prix unitaire HT (Chiffres)]])</f>
        <v xml:space="preserve"> </v>
      </c>
    </row>
    <row r="322" spans="1:10" ht="14.25" x14ac:dyDescent="0.2">
      <c r="A322" s="164"/>
      <c r="B322" s="165"/>
      <c r="C322" s="166">
        <v>16</v>
      </c>
      <c r="D322" s="167">
        <v>45</v>
      </c>
      <c r="E322" s="167">
        <v>4</v>
      </c>
      <c r="F322" s="167"/>
      <c r="G322" s="54" t="s">
        <v>685</v>
      </c>
      <c r="H322" s="169"/>
      <c r="I322" s="170"/>
      <c r="J322" s="171" t="str">
        <f>[1]!ConvNumberLetter(Tableau157[[#This Row],[Prix unitaire HT (Chiffres)]])</f>
        <v xml:space="preserve"> </v>
      </c>
    </row>
    <row r="323" spans="1:10" ht="14.25" x14ac:dyDescent="0.2">
      <c r="A323" s="164"/>
      <c r="B323" s="165"/>
      <c r="C323" s="166">
        <v>16</v>
      </c>
      <c r="D323" s="167">
        <v>45</v>
      </c>
      <c r="E323" s="167">
        <v>5</v>
      </c>
      <c r="F323" s="167"/>
      <c r="G323" s="54" t="s">
        <v>684</v>
      </c>
      <c r="H323" s="169"/>
      <c r="I323" s="170"/>
      <c r="J323" s="171" t="str">
        <f>[1]!ConvNumberLetter(Tableau157[[#This Row],[Prix unitaire HT (Chiffres)]])</f>
        <v xml:space="preserve"> </v>
      </c>
    </row>
    <row r="324" spans="1:10" ht="14.25" x14ac:dyDescent="0.2">
      <c r="A324" s="164"/>
      <c r="B324" s="165"/>
      <c r="C324" s="166">
        <v>16</v>
      </c>
      <c r="D324" s="167">
        <v>45</v>
      </c>
      <c r="E324" s="167">
        <v>6</v>
      </c>
      <c r="F324" s="167"/>
      <c r="G324" s="54" t="s">
        <v>674</v>
      </c>
      <c r="H324" s="169"/>
      <c r="I324" s="170"/>
      <c r="J324" s="171" t="str">
        <f>[1]!ConvNumberLetter(Tableau157[[#This Row],[Prix unitaire HT (Chiffres)]])</f>
        <v xml:space="preserve"> </v>
      </c>
    </row>
    <row r="325" spans="1:10" ht="14.25" x14ac:dyDescent="0.2">
      <c r="A325" s="164"/>
      <c r="B325" s="165"/>
      <c r="C325" s="166">
        <v>16</v>
      </c>
      <c r="D325" s="167">
        <v>45</v>
      </c>
      <c r="E325" s="167">
        <v>7</v>
      </c>
      <c r="F325" s="167"/>
      <c r="G325" s="168" t="s">
        <v>677</v>
      </c>
      <c r="H325" s="169"/>
      <c r="I325" s="170"/>
      <c r="J325" s="171" t="str">
        <f>[1]!ConvNumberLetter(Tableau157[[#This Row],[Prix unitaire HT (Chiffres)]])</f>
        <v xml:space="preserve"> </v>
      </c>
    </row>
    <row r="326" spans="1:10" ht="27.95" customHeight="1" x14ac:dyDescent="0.2">
      <c r="A326" s="164"/>
      <c r="B326" s="165"/>
      <c r="C326" s="166">
        <v>16</v>
      </c>
      <c r="D326" s="167">
        <v>45</v>
      </c>
      <c r="E326" s="167">
        <v>8</v>
      </c>
      <c r="F326" s="167"/>
      <c r="G326" s="54" t="s">
        <v>678</v>
      </c>
      <c r="H326" s="169"/>
      <c r="I326" s="170"/>
      <c r="J326" s="171" t="str">
        <f>[1]!ConvNumberLetter(Tableau157[[#This Row],[Prix unitaire HT (Chiffres)]])</f>
        <v xml:space="preserve"> </v>
      </c>
    </row>
    <row r="327" spans="1:10" ht="14.25" x14ac:dyDescent="0.2">
      <c r="A327" s="164"/>
      <c r="B327" s="165"/>
      <c r="C327" s="166">
        <v>16</v>
      </c>
      <c r="D327" s="167">
        <v>45</v>
      </c>
      <c r="E327" s="167">
        <v>9</v>
      </c>
      <c r="F327" s="167"/>
      <c r="G327" s="54" t="s">
        <v>679</v>
      </c>
      <c r="H327" s="169"/>
      <c r="I327" s="170"/>
      <c r="J327" s="171" t="str">
        <f>[1]!ConvNumberLetter(Tableau157[[#This Row],[Prix unitaire HT (Chiffres)]])</f>
        <v xml:space="preserve"> </v>
      </c>
    </row>
    <row r="328" spans="1:10" ht="27.95" customHeight="1" x14ac:dyDescent="0.2">
      <c r="A328" s="164"/>
      <c r="B328" s="165"/>
      <c r="C328" s="166">
        <v>16</v>
      </c>
      <c r="D328" s="167">
        <v>45</v>
      </c>
      <c r="E328" s="167">
        <v>10</v>
      </c>
      <c r="F328" s="167"/>
      <c r="G328" s="54" t="s">
        <v>305</v>
      </c>
      <c r="H328" s="169"/>
      <c r="I328" s="170"/>
      <c r="J328" s="171" t="str">
        <f>[1]!ConvNumberLetter(Tableau157[[#This Row],[Prix unitaire HT (Chiffres)]])</f>
        <v xml:space="preserve"> </v>
      </c>
    </row>
    <row r="329" spans="1:10" ht="27.95" customHeight="1" x14ac:dyDescent="0.2">
      <c r="A329" s="164"/>
      <c r="B329" s="165"/>
      <c r="C329" s="166">
        <v>16</v>
      </c>
      <c r="D329" s="167">
        <v>45</v>
      </c>
      <c r="E329" s="167">
        <v>11</v>
      </c>
      <c r="F329" s="167"/>
      <c r="G329" s="168" t="s">
        <v>694</v>
      </c>
      <c r="H329" s="169"/>
      <c r="I329" s="170"/>
      <c r="J329" s="171" t="str">
        <f>[1]!ConvNumberLetter(Tableau157[[#This Row],[Prix unitaire HT (Chiffres)]])</f>
        <v xml:space="preserve"> </v>
      </c>
    </row>
    <row r="330" spans="1:10" ht="38.25" x14ac:dyDescent="0.2">
      <c r="A330" s="164"/>
      <c r="B330" s="165"/>
      <c r="C330" s="172">
        <v>16</v>
      </c>
      <c r="D330" s="173">
        <v>46</v>
      </c>
      <c r="E330" s="173"/>
      <c r="F330" s="173"/>
      <c r="G330" s="99" t="s">
        <v>681</v>
      </c>
      <c r="H330" s="174"/>
      <c r="I330" s="175"/>
      <c r="J330" s="176" t="str">
        <f>[1]!ConvNumberLetter(Tableau157[[#This Row],[Prix unitaire HT (Chiffres)]])</f>
        <v xml:space="preserve"> </v>
      </c>
    </row>
    <row r="331" spans="1:10" ht="27.95" customHeight="1" x14ac:dyDescent="0.2">
      <c r="A331" s="164"/>
      <c r="B331" s="165"/>
      <c r="C331" s="166">
        <v>16</v>
      </c>
      <c r="D331" s="167">
        <v>46</v>
      </c>
      <c r="E331" s="167"/>
      <c r="F331" s="167"/>
      <c r="G331" s="54" t="s">
        <v>676</v>
      </c>
      <c r="H331" s="169"/>
      <c r="I331" s="170"/>
      <c r="J331" s="171" t="str">
        <f>[1]!ConvNumberLetter(Tableau157[[#This Row],[Prix unitaire HT (Chiffres)]])</f>
        <v xml:space="preserve"> </v>
      </c>
    </row>
    <row r="332" spans="1:10" ht="27.95" customHeight="1" x14ac:dyDescent="0.2">
      <c r="A332" s="164"/>
      <c r="B332" s="165"/>
      <c r="C332" s="166">
        <v>16</v>
      </c>
      <c r="D332" s="167">
        <v>46</v>
      </c>
      <c r="E332" s="167">
        <v>1</v>
      </c>
      <c r="F332" s="167"/>
      <c r="G332" s="54" t="s">
        <v>682</v>
      </c>
      <c r="H332" s="169"/>
      <c r="I332" s="170"/>
      <c r="J332" s="171" t="str">
        <f>[1]!ConvNumberLetter(Tableau157[[#This Row],[Prix unitaire HT (Chiffres)]])</f>
        <v xml:space="preserve"> </v>
      </c>
    </row>
    <row r="333" spans="1:10" ht="14.25" x14ac:dyDescent="0.2">
      <c r="A333" s="164"/>
      <c r="B333" s="165"/>
      <c r="C333" s="166">
        <v>16</v>
      </c>
      <c r="D333" s="167">
        <v>46</v>
      </c>
      <c r="E333" s="167">
        <v>2</v>
      </c>
      <c r="F333" s="167"/>
      <c r="G333" s="54" t="s">
        <v>693</v>
      </c>
      <c r="H333" s="169"/>
      <c r="I333" s="170"/>
      <c r="J333" s="171" t="str">
        <f>[1]!ConvNumberLetter(Tableau157[[#This Row],[Prix unitaire HT (Chiffres)]])</f>
        <v xml:space="preserve"> </v>
      </c>
    </row>
    <row r="334" spans="1:10" ht="14.25" x14ac:dyDescent="0.2">
      <c r="A334" s="164"/>
      <c r="B334" s="165"/>
      <c r="C334" s="166">
        <v>16</v>
      </c>
      <c r="D334" s="167">
        <v>46</v>
      </c>
      <c r="E334" s="167"/>
      <c r="F334" s="167"/>
      <c r="G334" s="54" t="s">
        <v>686</v>
      </c>
      <c r="H334" s="169"/>
      <c r="I334" s="170"/>
      <c r="J334" s="171" t="str">
        <f>[1]!ConvNumberLetter(Tableau157[[#This Row],[Prix unitaire HT (Chiffres)]])</f>
        <v xml:space="preserve"> </v>
      </c>
    </row>
    <row r="335" spans="1:10" ht="14.25" x14ac:dyDescent="0.2">
      <c r="A335" s="164"/>
      <c r="B335" s="165"/>
      <c r="C335" s="166">
        <v>16</v>
      </c>
      <c r="D335" s="167">
        <v>46</v>
      </c>
      <c r="E335" s="167"/>
      <c r="F335" s="167"/>
      <c r="G335" s="54" t="s">
        <v>690</v>
      </c>
      <c r="H335" s="169"/>
      <c r="I335" s="170"/>
      <c r="J335" s="171" t="str">
        <f>[1]!ConvNumberLetter(Tableau157[[#This Row],[Prix unitaire HT (Chiffres)]])</f>
        <v xml:space="preserve"> </v>
      </c>
    </row>
    <row r="336" spans="1:10" ht="14.25" x14ac:dyDescent="0.2">
      <c r="A336" s="164"/>
      <c r="B336" s="165"/>
      <c r="C336" s="166">
        <v>16</v>
      </c>
      <c r="D336" s="167">
        <v>46</v>
      </c>
      <c r="E336" s="167"/>
      <c r="F336" s="167"/>
      <c r="G336" s="54" t="s">
        <v>674</v>
      </c>
      <c r="H336" s="169"/>
      <c r="I336" s="170"/>
      <c r="J336" s="171" t="str">
        <f>[1]!ConvNumberLetter(Tableau157[[#This Row],[Prix unitaire HT (Chiffres)]])</f>
        <v xml:space="preserve"> </v>
      </c>
    </row>
    <row r="337" spans="1:11" ht="14.25" x14ac:dyDescent="0.2">
      <c r="A337" s="164"/>
      <c r="B337" s="165"/>
      <c r="C337" s="166">
        <v>16</v>
      </c>
      <c r="D337" s="167">
        <v>46</v>
      </c>
      <c r="E337" s="167"/>
      <c r="F337" s="167"/>
      <c r="G337" s="168" t="s">
        <v>677</v>
      </c>
      <c r="H337" s="169"/>
      <c r="I337" s="170"/>
      <c r="J337" s="171" t="str">
        <f>[1]!ConvNumberLetter(Tableau157[[#This Row],[Prix unitaire HT (Chiffres)]])</f>
        <v xml:space="preserve"> </v>
      </c>
    </row>
    <row r="338" spans="1:11" ht="27.95" customHeight="1" x14ac:dyDescent="0.2">
      <c r="A338" s="164"/>
      <c r="B338" s="165"/>
      <c r="C338" s="166">
        <v>16</v>
      </c>
      <c r="D338" s="167">
        <v>46</v>
      </c>
      <c r="E338" s="167"/>
      <c r="F338" s="167"/>
      <c r="G338" s="54" t="s">
        <v>687</v>
      </c>
      <c r="H338" s="169"/>
      <c r="I338" s="170"/>
      <c r="J338" s="171" t="str">
        <f>[1]!ConvNumberLetter(Tableau157[[#This Row],[Prix unitaire HT (Chiffres)]])</f>
        <v xml:space="preserve"> </v>
      </c>
    </row>
    <row r="339" spans="1:11" ht="14.25" x14ac:dyDescent="0.2">
      <c r="A339" s="164"/>
      <c r="B339" s="165"/>
      <c r="C339" s="166">
        <v>16</v>
      </c>
      <c r="D339" s="167">
        <v>46</v>
      </c>
      <c r="E339" s="167"/>
      <c r="F339" s="167"/>
      <c r="G339" s="54" t="s">
        <v>688</v>
      </c>
      <c r="H339" s="169"/>
      <c r="I339" s="170"/>
      <c r="J339" s="171" t="str">
        <f>[1]!ConvNumberLetter(Tableau157[[#This Row],[Prix unitaire HT (Chiffres)]])</f>
        <v xml:space="preserve"> </v>
      </c>
    </row>
    <row r="340" spans="1:11" ht="27.95" customHeight="1" x14ac:dyDescent="0.2">
      <c r="A340" s="164"/>
      <c r="B340" s="165"/>
      <c r="C340" s="166">
        <v>16</v>
      </c>
      <c r="D340" s="167">
        <v>46</v>
      </c>
      <c r="E340" s="167"/>
      <c r="F340" s="167"/>
      <c r="G340" s="54" t="s">
        <v>305</v>
      </c>
      <c r="H340" s="169"/>
      <c r="I340" s="170"/>
      <c r="J340" s="171" t="str">
        <f>[1]!ConvNumberLetter(Tableau157[[#This Row],[Prix unitaire HT (Chiffres)]])</f>
        <v xml:space="preserve"> </v>
      </c>
    </row>
    <row r="341" spans="1:11" ht="27.95" customHeight="1" x14ac:dyDescent="0.2">
      <c r="A341" s="164"/>
      <c r="B341" s="165"/>
      <c r="C341" s="166">
        <v>16</v>
      </c>
      <c r="D341" s="167">
        <v>46</v>
      </c>
      <c r="E341" s="167"/>
      <c r="F341" s="167"/>
      <c r="G341" s="168" t="s">
        <v>694</v>
      </c>
      <c r="H341" s="169"/>
      <c r="I341" s="170"/>
      <c r="J341" s="171" t="str">
        <f>[1]!ConvNumberLetter(Tableau157[[#This Row],[Prix unitaire HT (Chiffres)]])</f>
        <v xml:space="preserve"> </v>
      </c>
    </row>
    <row r="342" spans="1:11" ht="38.25" x14ac:dyDescent="0.2">
      <c r="A342" s="164"/>
      <c r="B342" s="165"/>
      <c r="C342" s="172">
        <v>16</v>
      </c>
      <c r="D342" s="173">
        <v>47</v>
      </c>
      <c r="E342" s="173"/>
      <c r="F342" s="173"/>
      <c r="G342" s="99" t="s">
        <v>695</v>
      </c>
      <c r="H342" s="174"/>
      <c r="I342" s="175"/>
      <c r="J342" s="176" t="str">
        <f>[1]!ConvNumberLetter(Tableau157[[#This Row],[Prix unitaire HT (Chiffres)]])</f>
        <v xml:space="preserve"> </v>
      </c>
    </row>
    <row r="343" spans="1:11" ht="27.95" customHeight="1" x14ac:dyDescent="0.2">
      <c r="A343" s="164"/>
      <c r="B343" s="165"/>
      <c r="C343" s="166">
        <v>16</v>
      </c>
      <c r="D343" s="167">
        <v>47</v>
      </c>
      <c r="E343" s="167">
        <v>1</v>
      </c>
      <c r="F343" s="167"/>
      <c r="G343" s="54" t="s">
        <v>689</v>
      </c>
      <c r="H343" s="169"/>
      <c r="I343" s="170"/>
      <c r="J343" s="171" t="str">
        <f>[1]!ConvNumberLetter(Tableau157[[#This Row],[Prix unitaire HT (Chiffres)]])</f>
        <v xml:space="preserve"> </v>
      </c>
    </row>
    <row r="344" spans="1:11" ht="27.95" customHeight="1" x14ac:dyDescent="0.2">
      <c r="A344" s="164"/>
      <c r="B344" s="165"/>
      <c r="C344" s="166">
        <v>16</v>
      </c>
      <c r="D344" s="167">
        <v>47</v>
      </c>
      <c r="E344" s="167">
        <v>2</v>
      </c>
      <c r="F344" s="167"/>
      <c r="G344" s="54" t="s">
        <v>691</v>
      </c>
      <c r="H344" s="169"/>
      <c r="I344" s="170"/>
      <c r="J344" s="171" t="str">
        <f>[1]!ConvNumberLetter(Tableau157[[#This Row],[Prix unitaire HT (Chiffres)]])</f>
        <v xml:space="preserve"> </v>
      </c>
    </row>
    <row r="345" spans="1:11" ht="14.25" x14ac:dyDescent="0.2">
      <c r="A345" s="164"/>
      <c r="B345" s="165"/>
      <c r="C345" s="166">
        <v>16</v>
      </c>
      <c r="D345" s="167">
        <v>47</v>
      </c>
      <c r="E345" s="167">
        <v>3</v>
      </c>
      <c r="F345" s="167"/>
      <c r="G345" s="54" t="s">
        <v>692</v>
      </c>
      <c r="H345" s="169"/>
      <c r="I345" s="170"/>
      <c r="J345" s="171" t="str">
        <f>[1]!ConvNumberLetter(Tableau157[[#This Row],[Prix unitaire HT (Chiffres)]])</f>
        <v xml:space="preserve"> </v>
      </c>
    </row>
    <row r="346" spans="1:11" ht="14.25" x14ac:dyDescent="0.2">
      <c r="A346" s="164"/>
      <c r="B346" s="165"/>
      <c r="C346" s="166">
        <v>16</v>
      </c>
      <c r="D346" s="167">
        <v>47</v>
      </c>
      <c r="E346" s="167">
        <v>4</v>
      </c>
      <c r="F346" s="167"/>
      <c r="G346" s="54" t="s">
        <v>696</v>
      </c>
      <c r="H346" s="169"/>
      <c r="I346" s="170"/>
      <c r="J346" s="171" t="str">
        <f>[1]!ConvNumberLetter(Tableau157[[#This Row],[Prix unitaire HT (Chiffres)]])</f>
        <v xml:space="preserve"> </v>
      </c>
    </row>
    <row r="347" spans="1:11" ht="14.25" x14ac:dyDescent="0.2">
      <c r="A347" s="164"/>
      <c r="B347" s="165"/>
      <c r="C347" s="166">
        <v>16</v>
      </c>
      <c r="D347" s="167">
        <v>47</v>
      </c>
      <c r="E347" s="167">
        <v>5</v>
      </c>
      <c r="F347" s="167"/>
      <c r="G347" s="54" t="s">
        <v>697</v>
      </c>
      <c r="H347" s="169"/>
      <c r="I347" s="170"/>
      <c r="J347" s="171" t="str">
        <f>[1]!ConvNumberLetter(Tableau157[[#This Row],[Prix unitaire HT (Chiffres)]])</f>
        <v xml:space="preserve"> </v>
      </c>
    </row>
    <row r="348" spans="1:11" ht="14.25" x14ac:dyDescent="0.2">
      <c r="A348" s="164"/>
      <c r="B348" s="165"/>
      <c r="C348" s="166">
        <v>16</v>
      </c>
      <c r="D348" s="167">
        <v>47</v>
      </c>
      <c r="E348" s="167">
        <v>6</v>
      </c>
      <c r="F348" s="167"/>
      <c r="G348" s="54" t="s">
        <v>698</v>
      </c>
      <c r="H348" s="169"/>
      <c r="I348" s="170"/>
      <c r="J348" s="171" t="str">
        <f>[1]!ConvNumberLetter(Tableau157[[#This Row],[Prix unitaire HT (Chiffres)]])</f>
        <v xml:space="preserve"> </v>
      </c>
    </row>
    <row r="349" spans="1:11" ht="14.25" x14ac:dyDescent="0.2">
      <c r="A349" s="164"/>
      <c r="B349" s="165"/>
      <c r="C349" s="166">
        <v>16</v>
      </c>
      <c r="D349" s="167">
        <v>47</v>
      </c>
      <c r="E349" s="167">
        <v>7</v>
      </c>
      <c r="F349" s="167"/>
      <c r="G349" s="54" t="s">
        <v>674</v>
      </c>
      <c r="H349" s="169"/>
      <c r="I349" s="170"/>
      <c r="J349" s="171" t="str">
        <f>[1]!ConvNumberLetter(Tableau157[[#This Row],[Prix unitaire HT (Chiffres)]])</f>
        <v xml:space="preserve"> </v>
      </c>
    </row>
    <row r="350" spans="1:11" ht="14.25" x14ac:dyDescent="0.2">
      <c r="A350" s="164"/>
      <c r="B350" s="165"/>
      <c r="C350" s="166">
        <v>16</v>
      </c>
      <c r="D350" s="167">
        <v>47</v>
      </c>
      <c r="E350" s="167">
        <v>8</v>
      </c>
      <c r="F350" s="167"/>
      <c r="G350" s="168" t="s">
        <v>677</v>
      </c>
      <c r="H350" s="169"/>
      <c r="I350" s="170"/>
      <c r="J350" s="171" t="str">
        <f>[1]!ConvNumberLetter(Tableau157[[#This Row],[Prix unitaire HT (Chiffres)]])</f>
        <v xml:space="preserve"> </v>
      </c>
    </row>
    <row r="351" spans="1:11" s="23" customFormat="1" ht="27.95" customHeight="1" x14ac:dyDescent="0.25">
      <c r="A351" s="146" t="s">
        <v>568</v>
      </c>
      <c r="B351" s="146" t="s">
        <v>613</v>
      </c>
      <c r="C351" s="102">
        <v>17</v>
      </c>
      <c r="D351" s="94"/>
      <c r="E351" s="94"/>
      <c r="F351" s="94"/>
      <c r="G351" s="95" t="s">
        <v>314</v>
      </c>
      <c r="H351" s="96"/>
      <c r="I351" s="97"/>
      <c r="J351" s="77"/>
      <c r="K351" s="30"/>
    </row>
    <row r="352" spans="1:11" s="23" customFormat="1" ht="51" x14ac:dyDescent="0.25">
      <c r="A352" s="17" t="s">
        <v>568</v>
      </c>
      <c r="B352" s="17" t="s">
        <v>613</v>
      </c>
      <c r="C352" s="82">
        <v>17</v>
      </c>
      <c r="D352" s="90">
        <v>48</v>
      </c>
      <c r="E352" s="90"/>
      <c r="F352" s="91"/>
      <c r="G352" s="99" t="s">
        <v>291</v>
      </c>
      <c r="H352" s="100"/>
      <c r="I352" s="57"/>
      <c r="J352" s="45"/>
      <c r="K352" s="30"/>
    </row>
    <row r="353" spans="1:11" ht="14.25" x14ac:dyDescent="0.2">
      <c r="A353" s="17" t="s">
        <v>568</v>
      </c>
      <c r="B353" s="17" t="s">
        <v>613</v>
      </c>
      <c r="C353" s="83">
        <v>17</v>
      </c>
      <c r="D353" s="53">
        <v>48</v>
      </c>
      <c r="E353" s="53">
        <v>1</v>
      </c>
      <c r="F353" s="53"/>
      <c r="G353" s="54" t="s">
        <v>315</v>
      </c>
      <c r="H353" s="119" t="s">
        <v>39</v>
      </c>
      <c r="I353" s="55"/>
      <c r="J353" s="56" t="str">
        <f>[1]!ConvNumberLetter(Tableau157[[#This Row],[Prix unitaire HT (Chiffres)]])</f>
        <v xml:space="preserve"> </v>
      </c>
    </row>
    <row r="354" spans="1:11" ht="27.95" customHeight="1" x14ac:dyDescent="0.2">
      <c r="A354" s="17" t="s">
        <v>568</v>
      </c>
      <c r="B354" s="17" t="s">
        <v>613</v>
      </c>
      <c r="C354" s="83">
        <v>17</v>
      </c>
      <c r="D354" s="53">
        <v>48</v>
      </c>
      <c r="E354" s="53">
        <v>2</v>
      </c>
      <c r="F354" s="53"/>
      <c r="G354" s="54" t="s">
        <v>316</v>
      </c>
      <c r="H354" s="119" t="s">
        <v>39</v>
      </c>
      <c r="I354" s="55"/>
      <c r="J354" s="56" t="str">
        <f>[1]!ConvNumberLetter(Tableau157[[#This Row],[Prix unitaire HT (Chiffres)]])</f>
        <v xml:space="preserve"> </v>
      </c>
    </row>
    <row r="355" spans="1:11" s="23" customFormat="1" ht="51" x14ac:dyDescent="0.25">
      <c r="A355" s="17" t="s">
        <v>568</v>
      </c>
      <c r="B355" s="17" t="s">
        <v>613</v>
      </c>
      <c r="C355" s="82">
        <v>17</v>
      </c>
      <c r="D355" s="90">
        <v>48</v>
      </c>
      <c r="E355" s="90"/>
      <c r="F355" s="91"/>
      <c r="G355" s="99" t="s">
        <v>166</v>
      </c>
      <c r="H355" s="100"/>
      <c r="I355" s="57"/>
      <c r="J355" s="45"/>
      <c r="K355" s="30"/>
    </row>
    <row r="356" spans="1:11" ht="14.25" x14ac:dyDescent="0.2">
      <c r="A356" s="17" t="s">
        <v>568</v>
      </c>
      <c r="B356" s="17" t="s">
        <v>613</v>
      </c>
      <c r="C356" s="83">
        <v>17</v>
      </c>
      <c r="D356" s="53">
        <v>48</v>
      </c>
      <c r="E356" s="53">
        <v>1</v>
      </c>
      <c r="F356" s="53"/>
      <c r="G356" s="54" t="s">
        <v>317</v>
      </c>
      <c r="H356" s="119" t="s">
        <v>39</v>
      </c>
      <c r="I356" s="55"/>
      <c r="J356" s="56" t="str">
        <f>[1]!ConvNumberLetter(Tableau157[[#This Row],[Prix unitaire HT (Chiffres)]])</f>
        <v xml:space="preserve"> </v>
      </c>
    </row>
    <row r="357" spans="1:11" ht="27.95" customHeight="1" x14ac:dyDescent="0.2">
      <c r="A357" s="17" t="s">
        <v>568</v>
      </c>
      <c r="B357" s="17" t="s">
        <v>613</v>
      </c>
      <c r="C357" s="83">
        <v>17</v>
      </c>
      <c r="D357" s="53">
        <v>48</v>
      </c>
      <c r="E357" s="53">
        <v>2</v>
      </c>
      <c r="F357" s="53"/>
      <c r="G357" s="54" t="s">
        <v>318</v>
      </c>
      <c r="H357" s="119" t="s">
        <v>39</v>
      </c>
      <c r="I357" s="55"/>
      <c r="J357" s="56" t="str">
        <f>[1]!ConvNumberLetter(Tableau157[[#This Row],[Prix unitaire HT (Chiffres)]])</f>
        <v xml:space="preserve"> </v>
      </c>
    </row>
    <row r="358" spans="1:11" s="23" customFormat="1" ht="27.95" customHeight="1" x14ac:dyDescent="0.25">
      <c r="A358" s="17" t="s">
        <v>568</v>
      </c>
      <c r="B358" s="17" t="s">
        <v>613</v>
      </c>
      <c r="C358" s="82">
        <v>17</v>
      </c>
      <c r="D358" s="90">
        <v>48</v>
      </c>
      <c r="E358" s="90"/>
      <c r="F358" s="91"/>
      <c r="G358" s="99" t="s">
        <v>319</v>
      </c>
      <c r="H358" s="100"/>
      <c r="I358" s="57"/>
      <c r="J358" s="45"/>
      <c r="K358" s="30"/>
    </row>
    <row r="359" spans="1:11" ht="14.25" customHeight="1" x14ac:dyDescent="0.2">
      <c r="A359" s="17" t="s">
        <v>568</v>
      </c>
      <c r="B359" s="17" t="s">
        <v>613</v>
      </c>
      <c r="C359" s="83">
        <v>17</v>
      </c>
      <c r="D359" s="53">
        <v>48</v>
      </c>
      <c r="E359" s="53">
        <v>1</v>
      </c>
      <c r="F359" s="53"/>
      <c r="G359" s="54" t="s">
        <v>320</v>
      </c>
      <c r="H359" s="119" t="s">
        <v>39</v>
      </c>
      <c r="I359" s="55"/>
      <c r="J359" s="56" t="str">
        <f>[1]!ConvNumberLetter(Tableau157[[#This Row],[Prix unitaire HT (Chiffres)]])</f>
        <v xml:space="preserve"> </v>
      </c>
    </row>
    <row r="360" spans="1:11" ht="14.25" customHeight="1" x14ac:dyDescent="0.2">
      <c r="A360" s="17" t="s">
        <v>568</v>
      </c>
      <c r="B360" s="17" t="s">
        <v>613</v>
      </c>
      <c r="C360" s="83">
        <v>17</v>
      </c>
      <c r="D360" s="53">
        <v>48</v>
      </c>
      <c r="E360" s="53">
        <v>2</v>
      </c>
      <c r="F360" s="53"/>
      <c r="G360" s="54" t="s">
        <v>321</v>
      </c>
      <c r="H360" s="119" t="s">
        <v>39</v>
      </c>
      <c r="I360" s="55"/>
      <c r="J360" s="56" t="str">
        <f>[1]!ConvNumberLetter(Tableau157[[#This Row],[Prix unitaire HT (Chiffres)]])</f>
        <v xml:space="preserve"> </v>
      </c>
    </row>
    <row r="361" spans="1:11" ht="14.25" customHeight="1" x14ac:dyDescent="0.2">
      <c r="A361" s="17" t="s">
        <v>568</v>
      </c>
      <c r="B361" s="17" t="s">
        <v>613</v>
      </c>
      <c r="C361" s="83">
        <v>17</v>
      </c>
      <c r="D361" s="53">
        <v>48</v>
      </c>
      <c r="E361" s="53">
        <v>3</v>
      </c>
      <c r="F361" s="53"/>
      <c r="G361" s="54" t="s">
        <v>322</v>
      </c>
      <c r="H361" s="119" t="s">
        <v>20</v>
      </c>
      <c r="I361" s="55"/>
      <c r="J361" s="56" t="str">
        <f>[1]!ConvNumberLetter(Tableau157[[#This Row],[Prix unitaire HT (Chiffres)]])</f>
        <v xml:space="preserve"> </v>
      </c>
    </row>
    <row r="362" spans="1:11" ht="14.25" customHeight="1" x14ac:dyDescent="0.2">
      <c r="A362" s="17" t="s">
        <v>568</v>
      </c>
      <c r="B362" s="17" t="s">
        <v>613</v>
      </c>
      <c r="C362" s="83">
        <v>17</v>
      </c>
      <c r="D362" s="53">
        <v>48</v>
      </c>
      <c r="E362" s="53">
        <v>4</v>
      </c>
      <c r="F362" s="53"/>
      <c r="G362" s="54" t="s">
        <v>323</v>
      </c>
      <c r="H362" s="119" t="s">
        <v>20</v>
      </c>
      <c r="I362" s="55"/>
      <c r="J362" s="56" t="str">
        <f>[1]!ConvNumberLetter(Tableau157[[#This Row],[Prix unitaire HT (Chiffres)]])</f>
        <v xml:space="preserve"> </v>
      </c>
    </row>
    <row r="363" spans="1:11" ht="14.25" customHeight="1" x14ac:dyDescent="0.2">
      <c r="A363" s="17" t="s">
        <v>568</v>
      </c>
      <c r="B363" s="17" t="s">
        <v>613</v>
      </c>
      <c r="C363" s="83">
        <v>17</v>
      </c>
      <c r="D363" s="53">
        <v>48</v>
      </c>
      <c r="E363" s="53">
        <v>5</v>
      </c>
      <c r="F363" s="53"/>
      <c r="G363" s="54" t="s">
        <v>324</v>
      </c>
      <c r="H363" s="119" t="s">
        <v>20</v>
      </c>
      <c r="I363" s="55"/>
      <c r="J363" s="56" t="str">
        <f>[1]!ConvNumberLetter(Tableau157[[#This Row],[Prix unitaire HT (Chiffres)]])</f>
        <v xml:space="preserve"> </v>
      </c>
    </row>
    <row r="364" spans="1:11" ht="14.25" customHeight="1" x14ac:dyDescent="0.2">
      <c r="A364" s="17" t="s">
        <v>568</v>
      </c>
      <c r="B364" s="17" t="s">
        <v>613</v>
      </c>
      <c r="C364" s="83">
        <v>17</v>
      </c>
      <c r="D364" s="53">
        <v>48</v>
      </c>
      <c r="E364" s="53">
        <v>6</v>
      </c>
      <c r="F364" s="53"/>
      <c r="G364" s="54" t="s">
        <v>325</v>
      </c>
      <c r="H364" s="119" t="s">
        <v>39</v>
      </c>
      <c r="I364" s="55"/>
      <c r="J364" s="56" t="str">
        <f>[1]!ConvNumberLetter(Tableau157[[#This Row],[Prix unitaire HT (Chiffres)]])</f>
        <v xml:space="preserve"> </v>
      </c>
    </row>
    <row r="365" spans="1:11" ht="14.25" customHeight="1" x14ac:dyDescent="0.2">
      <c r="A365" s="17" t="s">
        <v>568</v>
      </c>
      <c r="B365" s="17" t="s">
        <v>613</v>
      </c>
      <c r="C365" s="83">
        <v>17</v>
      </c>
      <c r="D365" s="53">
        <v>48</v>
      </c>
      <c r="E365" s="53">
        <v>7</v>
      </c>
      <c r="F365" s="53"/>
      <c r="G365" s="54" t="s">
        <v>326</v>
      </c>
      <c r="H365" s="119" t="s">
        <v>39</v>
      </c>
      <c r="I365" s="55"/>
      <c r="J365" s="56" t="str">
        <f>[1]!ConvNumberLetter(Tableau157[[#This Row],[Prix unitaire HT (Chiffres)]])</f>
        <v xml:space="preserve"> </v>
      </c>
    </row>
    <row r="366" spans="1:11" ht="14.25" customHeight="1" x14ac:dyDescent="0.2">
      <c r="A366" s="17" t="s">
        <v>568</v>
      </c>
      <c r="B366" s="17" t="s">
        <v>613</v>
      </c>
      <c r="C366" s="83">
        <v>17</v>
      </c>
      <c r="D366" s="53">
        <v>48</v>
      </c>
      <c r="E366" s="53">
        <v>8</v>
      </c>
      <c r="F366" s="53"/>
      <c r="G366" s="54" t="s">
        <v>327</v>
      </c>
      <c r="H366" s="119" t="s">
        <v>20</v>
      </c>
      <c r="I366" s="55"/>
      <c r="J366" s="56" t="str">
        <f>[1]!ConvNumberLetter(Tableau157[[#This Row],[Prix unitaire HT (Chiffres)]])</f>
        <v xml:space="preserve"> </v>
      </c>
    </row>
    <row r="367" spans="1:11" ht="14.25" customHeight="1" x14ac:dyDescent="0.2">
      <c r="A367" s="17" t="s">
        <v>568</v>
      </c>
      <c r="B367" s="17" t="s">
        <v>613</v>
      </c>
      <c r="C367" s="83">
        <v>17</v>
      </c>
      <c r="D367" s="53">
        <v>48</v>
      </c>
      <c r="E367" s="53">
        <v>9</v>
      </c>
      <c r="F367" s="53"/>
      <c r="G367" s="54" t="s">
        <v>328</v>
      </c>
      <c r="H367" s="119" t="s">
        <v>20</v>
      </c>
      <c r="I367" s="55"/>
      <c r="J367" s="56" t="str">
        <f>[1]!ConvNumberLetter(Tableau157[[#This Row],[Prix unitaire HT (Chiffres)]])</f>
        <v xml:space="preserve"> </v>
      </c>
    </row>
    <row r="368" spans="1:11" ht="14.25" customHeight="1" x14ac:dyDescent="0.2">
      <c r="A368" s="17" t="s">
        <v>568</v>
      </c>
      <c r="B368" s="17" t="s">
        <v>613</v>
      </c>
      <c r="C368" s="83">
        <v>17</v>
      </c>
      <c r="D368" s="53">
        <v>48</v>
      </c>
      <c r="E368" s="53">
        <v>10</v>
      </c>
      <c r="F368" s="53"/>
      <c r="G368" s="54" t="s">
        <v>329</v>
      </c>
      <c r="H368" s="119" t="s">
        <v>20</v>
      </c>
      <c r="I368" s="55"/>
      <c r="J368" s="56" t="str">
        <f>[1]!ConvNumberLetter(Tableau157[[#This Row],[Prix unitaire HT (Chiffres)]])</f>
        <v xml:space="preserve"> </v>
      </c>
    </row>
    <row r="369" spans="1:11" s="23" customFormat="1" x14ac:dyDescent="0.25">
      <c r="A369" s="146" t="s">
        <v>568</v>
      </c>
      <c r="B369" s="146" t="s">
        <v>614</v>
      </c>
      <c r="C369" s="102">
        <v>18</v>
      </c>
      <c r="D369" s="94"/>
      <c r="E369" s="94"/>
      <c r="F369" s="94"/>
      <c r="G369" s="95" t="s">
        <v>330</v>
      </c>
      <c r="H369" s="96"/>
      <c r="I369" s="97"/>
      <c r="J369" s="77"/>
      <c r="K369" s="30"/>
    </row>
    <row r="370" spans="1:11" s="23" customFormat="1" ht="27.95" customHeight="1" x14ac:dyDescent="0.25">
      <c r="A370" s="17" t="s">
        <v>568</v>
      </c>
      <c r="B370" s="17" t="s">
        <v>614</v>
      </c>
      <c r="C370" s="82">
        <v>18</v>
      </c>
      <c r="D370" s="90">
        <v>49</v>
      </c>
      <c r="E370" s="90"/>
      <c r="F370" s="91"/>
      <c r="G370" s="99" t="s">
        <v>331</v>
      </c>
      <c r="H370" s="100"/>
      <c r="I370" s="57"/>
      <c r="J370" s="45"/>
      <c r="K370" s="30"/>
    </row>
    <row r="371" spans="1:11" ht="14.25" x14ac:dyDescent="0.2">
      <c r="A371" s="17" t="s">
        <v>568</v>
      </c>
      <c r="B371" s="17" t="s">
        <v>614</v>
      </c>
      <c r="C371" s="83">
        <v>18</v>
      </c>
      <c r="D371" s="53">
        <v>49</v>
      </c>
      <c r="E371" s="53">
        <v>1</v>
      </c>
      <c r="F371" s="53"/>
      <c r="G371" s="54" t="s">
        <v>332</v>
      </c>
      <c r="H371" s="119" t="s">
        <v>39</v>
      </c>
      <c r="I371" s="55"/>
      <c r="J371" s="56" t="str">
        <f>[1]!ConvNumberLetter(Tableau157[[#This Row],[Prix unitaire HT (Chiffres)]])</f>
        <v xml:space="preserve"> </v>
      </c>
    </row>
    <row r="372" spans="1:11" ht="14.25" x14ac:dyDescent="0.2">
      <c r="A372" s="17" t="s">
        <v>568</v>
      </c>
      <c r="B372" s="17" t="s">
        <v>614</v>
      </c>
      <c r="C372" s="83">
        <v>18</v>
      </c>
      <c r="D372" s="53">
        <v>48</v>
      </c>
      <c r="E372" s="53">
        <v>2</v>
      </c>
      <c r="F372" s="53"/>
      <c r="G372" s="54" t="s">
        <v>333</v>
      </c>
      <c r="H372" s="119" t="s">
        <v>16</v>
      </c>
      <c r="I372" s="55"/>
      <c r="J372" s="56" t="str">
        <f>[1]!ConvNumberLetter(Tableau157[[#This Row],[Prix unitaire HT (Chiffres)]])</f>
        <v xml:space="preserve"> </v>
      </c>
    </row>
    <row r="373" spans="1:11" s="23" customFormat="1" ht="27.95" customHeight="1" x14ac:dyDescent="0.25">
      <c r="A373" s="17" t="s">
        <v>568</v>
      </c>
      <c r="B373" s="17" t="s">
        <v>614</v>
      </c>
      <c r="C373" s="82">
        <v>18</v>
      </c>
      <c r="D373" s="90">
        <v>49</v>
      </c>
      <c r="E373" s="90"/>
      <c r="F373" s="91"/>
      <c r="G373" s="99" t="s">
        <v>334</v>
      </c>
      <c r="H373" s="100"/>
      <c r="I373" s="57"/>
      <c r="J373" s="45"/>
      <c r="K373" s="30"/>
    </row>
    <row r="374" spans="1:11" ht="14.25" x14ac:dyDescent="0.2">
      <c r="A374" s="17" t="s">
        <v>568</v>
      </c>
      <c r="B374" s="17" t="s">
        <v>614</v>
      </c>
      <c r="C374" s="83">
        <v>18</v>
      </c>
      <c r="D374" s="53">
        <v>49</v>
      </c>
      <c r="E374" s="53">
        <v>1</v>
      </c>
      <c r="F374" s="53"/>
      <c r="G374" s="54" t="s">
        <v>335</v>
      </c>
      <c r="H374" s="119" t="s">
        <v>39</v>
      </c>
      <c r="I374" s="55"/>
      <c r="J374" s="56" t="str">
        <f>[1]!ConvNumberLetter(Tableau157[[#This Row],[Prix unitaire HT (Chiffres)]])</f>
        <v xml:space="preserve"> </v>
      </c>
    </row>
    <row r="375" spans="1:11" ht="14.25" x14ac:dyDescent="0.2">
      <c r="A375" s="17" t="s">
        <v>568</v>
      </c>
      <c r="B375" s="17" t="s">
        <v>614</v>
      </c>
      <c r="C375" s="83">
        <v>18</v>
      </c>
      <c r="D375" s="53">
        <v>49</v>
      </c>
      <c r="E375" s="53">
        <v>2</v>
      </c>
      <c r="F375" s="53"/>
      <c r="G375" s="54" t="s">
        <v>336</v>
      </c>
      <c r="H375" s="119" t="s">
        <v>16</v>
      </c>
      <c r="I375" s="55"/>
      <c r="J375" s="56" t="str">
        <f>[1]!ConvNumberLetter(Tableau157[[#This Row],[Prix unitaire HT (Chiffres)]])</f>
        <v xml:space="preserve"> </v>
      </c>
    </row>
    <row r="376" spans="1:11" s="23" customFormat="1" ht="38.25" x14ac:dyDescent="0.25">
      <c r="A376" s="17" t="s">
        <v>568</v>
      </c>
      <c r="B376" s="17" t="s">
        <v>614</v>
      </c>
      <c r="C376" s="82">
        <v>18</v>
      </c>
      <c r="D376" s="90">
        <v>50</v>
      </c>
      <c r="E376" s="90"/>
      <c r="F376" s="91"/>
      <c r="G376" s="99" t="s">
        <v>337</v>
      </c>
      <c r="H376" s="100"/>
      <c r="I376" s="57"/>
      <c r="J376" s="45"/>
      <c r="K376" s="30"/>
    </row>
    <row r="377" spans="1:11" ht="14.25" x14ac:dyDescent="0.2">
      <c r="A377" s="17" t="s">
        <v>568</v>
      </c>
      <c r="B377" s="17" t="s">
        <v>614</v>
      </c>
      <c r="C377" s="83">
        <v>18</v>
      </c>
      <c r="D377" s="53">
        <v>50</v>
      </c>
      <c r="E377" s="53">
        <v>1</v>
      </c>
      <c r="F377" s="53"/>
      <c r="G377" s="54" t="s">
        <v>338</v>
      </c>
      <c r="H377" s="119" t="s">
        <v>39</v>
      </c>
      <c r="I377" s="55"/>
      <c r="J377" s="56" t="str">
        <f>[1]!ConvNumberLetter(Tableau157[[#This Row],[Prix unitaire HT (Chiffres)]])</f>
        <v xml:space="preserve"> </v>
      </c>
    </row>
    <row r="378" spans="1:11" ht="14.25" x14ac:dyDescent="0.2">
      <c r="A378" s="17" t="s">
        <v>568</v>
      </c>
      <c r="B378" s="17" t="s">
        <v>614</v>
      </c>
      <c r="C378" s="83">
        <v>18</v>
      </c>
      <c r="D378" s="53">
        <v>50</v>
      </c>
      <c r="E378" s="53">
        <v>2</v>
      </c>
      <c r="F378" s="53"/>
      <c r="G378" s="54" t="s">
        <v>339</v>
      </c>
      <c r="H378" s="119" t="s">
        <v>16</v>
      </c>
      <c r="I378" s="55"/>
      <c r="J378" s="56" t="str">
        <f>[1]!ConvNumberLetter(Tableau157[[#This Row],[Prix unitaire HT (Chiffres)]])</f>
        <v xml:space="preserve"> </v>
      </c>
    </row>
    <row r="379" spans="1:11" s="23" customFormat="1" ht="38.25" x14ac:dyDescent="0.25">
      <c r="A379" s="17" t="s">
        <v>568</v>
      </c>
      <c r="B379" s="17" t="s">
        <v>614</v>
      </c>
      <c r="C379" s="82">
        <v>18</v>
      </c>
      <c r="D379" s="90">
        <v>51</v>
      </c>
      <c r="E379" s="90"/>
      <c r="F379" s="91"/>
      <c r="G379" s="99" t="s">
        <v>340</v>
      </c>
      <c r="H379" s="100"/>
      <c r="I379" s="57"/>
      <c r="J379" s="45"/>
      <c r="K379" s="30"/>
    </row>
    <row r="380" spans="1:11" ht="14.25" x14ac:dyDescent="0.2">
      <c r="A380" s="17" t="s">
        <v>568</v>
      </c>
      <c r="B380" s="17" t="s">
        <v>614</v>
      </c>
      <c r="C380" s="83">
        <v>18</v>
      </c>
      <c r="D380" s="53">
        <v>51</v>
      </c>
      <c r="E380" s="53">
        <v>1</v>
      </c>
      <c r="F380" s="53"/>
      <c r="G380" s="54" t="s">
        <v>341</v>
      </c>
      <c r="H380" s="119" t="s">
        <v>39</v>
      </c>
      <c r="I380" s="55"/>
      <c r="J380" s="56" t="str">
        <f>[1]!ConvNumberLetter(Tableau157[[#This Row],[Prix unitaire HT (Chiffres)]])</f>
        <v xml:space="preserve"> </v>
      </c>
    </row>
    <row r="381" spans="1:11" ht="14.25" x14ac:dyDescent="0.2">
      <c r="A381" s="17" t="s">
        <v>568</v>
      </c>
      <c r="B381" s="17" t="s">
        <v>614</v>
      </c>
      <c r="C381" s="83">
        <v>18</v>
      </c>
      <c r="D381" s="53">
        <v>51</v>
      </c>
      <c r="E381" s="53">
        <v>2</v>
      </c>
      <c r="F381" s="53"/>
      <c r="G381" s="54" t="s">
        <v>342</v>
      </c>
      <c r="H381" s="119" t="s">
        <v>16</v>
      </c>
      <c r="I381" s="55"/>
      <c r="J381" s="56" t="str">
        <f>[1]!ConvNumberLetter(Tableau157[[#This Row],[Prix unitaire HT (Chiffres)]])</f>
        <v xml:space="preserve"> </v>
      </c>
    </row>
    <row r="382" spans="1:11" s="23" customFormat="1" ht="38.25" x14ac:dyDescent="0.25">
      <c r="A382" s="17" t="s">
        <v>568</v>
      </c>
      <c r="B382" s="17" t="s">
        <v>614</v>
      </c>
      <c r="C382" s="82">
        <v>18</v>
      </c>
      <c r="D382" s="90">
        <v>52</v>
      </c>
      <c r="E382" s="90"/>
      <c r="F382" s="91"/>
      <c r="G382" s="99" t="s">
        <v>343</v>
      </c>
      <c r="H382" s="100"/>
      <c r="I382" s="57"/>
      <c r="J382" s="45"/>
      <c r="K382" s="30"/>
    </row>
    <row r="383" spans="1:11" ht="14.25" x14ac:dyDescent="0.2">
      <c r="A383" s="17" t="s">
        <v>568</v>
      </c>
      <c r="B383" s="17" t="s">
        <v>614</v>
      </c>
      <c r="C383" s="83">
        <v>18</v>
      </c>
      <c r="D383" s="53">
        <v>52</v>
      </c>
      <c r="E383" s="53">
        <v>3</v>
      </c>
      <c r="F383" s="53"/>
      <c r="G383" s="54" t="s">
        <v>344</v>
      </c>
      <c r="H383" s="119" t="s">
        <v>39</v>
      </c>
      <c r="I383" s="55"/>
      <c r="J383" s="56" t="str">
        <f>[1]!ConvNumberLetter(Tableau157[[#This Row],[Prix unitaire HT (Chiffres)]])</f>
        <v xml:space="preserve"> </v>
      </c>
    </row>
    <row r="384" spans="1:11" ht="14.25" x14ac:dyDescent="0.2">
      <c r="A384" s="17" t="s">
        <v>568</v>
      </c>
      <c r="B384" s="17" t="s">
        <v>614</v>
      </c>
      <c r="C384" s="83">
        <v>18</v>
      </c>
      <c r="D384" s="53">
        <v>52</v>
      </c>
      <c r="E384" s="53">
        <v>4</v>
      </c>
      <c r="F384" s="53"/>
      <c r="G384" s="54" t="s">
        <v>345</v>
      </c>
      <c r="H384" s="119" t="s">
        <v>16</v>
      </c>
      <c r="I384" s="55"/>
      <c r="J384" s="56" t="str">
        <f>[1]!ConvNumberLetter(Tableau157[[#This Row],[Prix unitaire HT (Chiffres)]])</f>
        <v xml:space="preserve"> </v>
      </c>
    </row>
    <row r="385" spans="1:11" s="23" customFormat="1" ht="38.25" x14ac:dyDescent="0.25">
      <c r="A385" s="17" t="s">
        <v>568</v>
      </c>
      <c r="B385" s="17" t="s">
        <v>614</v>
      </c>
      <c r="C385" s="82">
        <v>18</v>
      </c>
      <c r="D385" s="90">
        <v>53</v>
      </c>
      <c r="E385" s="90"/>
      <c r="F385" s="91"/>
      <c r="G385" s="99" t="s">
        <v>346</v>
      </c>
      <c r="H385" s="100"/>
      <c r="I385" s="57"/>
      <c r="J385" s="45"/>
      <c r="K385" s="30"/>
    </row>
    <row r="386" spans="1:11" ht="14.25" x14ac:dyDescent="0.2">
      <c r="A386" s="17" t="s">
        <v>568</v>
      </c>
      <c r="B386" s="17" t="s">
        <v>614</v>
      </c>
      <c r="C386" s="83">
        <v>18</v>
      </c>
      <c r="D386" s="53">
        <v>53</v>
      </c>
      <c r="E386" s="53">
        <v>1</v>
      </c>
      <c r="F386" s="53"/>
      <c r="G386" s="54" t="s">
        <v>347</v>
      </c>
      <c r="H386" s="119" t="s">
        <v>39</v>
      </c>
      <c r="I386" s="55"/>
      <c r="J386" s="56" t="str">
        <f>[1]!ConvNumberLetter(Tableau157[[#This Row],[Prix unitaire HT (Chiffres)]])</f>
        <v xml:space="preserve"> </v>
      </c>
    </row>
    <row r="387" spans="1:11" ht="14.25" x14ac:dyDescent="0.2">
      <c r="A387" s="17" t="s">
        <v>568</v>
      </c>
      <c r="B387" s="17" t="s">
        <v>614</v>
      </c>
      <c r="C387" s="83">
        <v>18</v>
      </c>
      <c r="D387" s="53">
        <v>53</v>
      </c>
      <c r="E387" s="53">
        <v>2</v>
      </c>
      <c r="F387" s="53"/>
      <c r="G387" s="54" t="s">
        <v>348</v>
      </c>
      <c r="H387" s="119" t="s">
        <v>16</v>
      </c>
      <c r="I387" s="55"/>
      <c r="J387" s="56" t="str">
        <f>[1]!ConvNumberLetter(Tableau157[[#This Row],[Prix unitaire HT (Chiffres)]])</f>
        <v xml:space="preserve"> </v>
      </c>
    </row>
    <row r="388" spans="1:11" s="23" customFormat="1" ht="27.95" customHeight="1" x14ac:dyDescent="0.25">
      <c r="A388" s="17" t="s">
        <v>568</v>
      </c>
      <c r="B388" s="17" t="s">
        <v>614</v>
      </c>
      <c r="C388" s="82">
        <v>18</v>
      </c>
      <c r="D388" s="90">
        <v>54</v>
      </c>
      <c r="E388" s="90"/>
      <c r="F388" s="91"/>
      <c r="G388" s="99" t="s">
        <v>349</v>
      </c>
      <c r="H388" s="100"/>
      <c r="I388" s="57"/>
      <c r="J388" s="45"/>
      <c r="K388" s="30"/>
    </row>
    <row r="389" spans="1:11" ht="14.25" x14ac:dyDescent="0.2">
      <c r="A389" s="17" t="s">
        <v>568</v>
      </c>
      <c r="B389" s="17" t="s">
        <v>614</v>
      </c>
      <c r="C389" s="83">
        <v>18</v>
      </c>
      <c r="D389" s="53">
        <v>54</v>
      </c>
      <c r="E389" s="53">
        <v>1</v>
      </c>
      <c r="F389" s="53"/>
      <c r="G389" s="54" t="s">
        <v>350</v>
      </c>
      <c r="H389" s="119" t="s">
        <v>20</v>
      </c>
      <c r="I389" s="55"/>
      <c r="J389" s="56" t="str">
        <f>[1]!ConvNumberLetter(Tableau157[[#This Row],[Prix unitaire HT (Chiffres)]])</f>
        <v xml:space="preserve"> </v>
      </c>
    </row>
    <row r="390" spans="1:11" ht="14.25" x14ac:dyDescent="0.2">
      <c r="A390" s="17" t="s">
        <v>568</v>
      </c>
      <c r="B390" s="17" t="s">
        <v>614</v>
      </c>
      <c r="C390" s="83">
        <v>18</v>
      </c>
      <c r="D390" s="53">
        <v>54</v>
      </c>
      <c r="E390" s="53">
        <v>2</v>
      </c>
      <c r="F390" s="53"/>
      <c r="G390" s="54" t="s">
        <v>351</v>
      </c>
      <c r="H390" s="119" t="s">
        <v>20</v>
      </c>
      <c r="I390" s="55"/>
      <c r="J390" s="56" t="str">
        <f>[1]!ConvNumberLetter(Tableau157[[#This Row],[Prix unitaire HT (Chiffres)]])</f>
        <v xml:space="preserve"> </v>
      </c>
    </row>
    <row r="391" spans="1:11" s="23" customFormat="1" x14ac:dyDescent="0.25">
      <c r="A391" s="146" t="s">
        <v>568</v>
      </c>
      <c r="B391" s="146" t="s">
        <v>615</v>
      </c>
      <c r="C391" s="102">
        <v>19</v>
      </c>
      <c r="D391" s="94"/>
      <c r="E391" s="94"/>
      <c r="F391" s="94"/>
      <c r="G391" s="95" t="s">
        <v>635</v>
      </c>
      <c r="H391" s="96"/>
      <c r="I391" s="97"/>
      <c r="J391" s="77"/>
      <c r="K391" s="30"/>
    </row>
    <row r="392" spans="1:11" s="23" customFormat="1" ht="27.95" customHeight="1" x14ac:dyDescent="0.25">
      <c r="A392" s="17" t="s">
        <v>568</v>
      </c>
      <c r="B392" s="17" t="s">
        <v>615</v>
      </c>
      <c r="C392" s="82">
        <v>19</v>
      </c>
      <c r="D392" s="90">
        <v>55</v>
      </c>
      <c r="E392" s="90"/>
      <c r="F392" s="91"/>
      <c r="G392" s="99" t="s">
        <v>352</v>
      </c>
      <c r="H392" s="100"/>
      <c r="I392" s="57"/>
      <c r="J392" s="45"/>
      <c r="K392" s="30"/>
    </row>
    <row r="393" spans="1:11" ht="15" customHeight="1" x14ac:dyDescent="0.2">
      <c r="A393" s="17" t="s">
        <v>568</v>
      </c>
      <c r="B393" s="17" t="s">
        <v>615</v>
      </c>
      <c r="C393" s="83">
        <v>19</v>
      </c>
      <c r="D393" s="53">
        <v>55</v>
      </c>
      <c r="E393" s="53">
        <v>1</v>
      </c>
      <c r="F393" s="53"/>
      <c r="G393" s="54" t="s">
        <v>353</v>
      </c>
      <c r="H393" s="119" t="s">
        <v>20</v>
      </c>
      <c r="I393" s="55"/>
      <c r="J393" s="56" t="str">
        <f>[1]!ConvNumberLetter(Tableau157[[#This Row],[Prix unitaire HT (Chiffres)]])</f>
        <v xml:space="preserve"> </v>
      </c>
    </row>
    <row r="394" spans="1:11" s="23" customFormat="1" ht="27.95" customHeight="1" x14ac:dyDescent="0.25">
      <c r="A394" s="17" t="s">
        <v>568</v>
      </c>
      <c r="B394" s="17" t="s">
        <v>615</v>
      </c>
      <c r="C394" s="82">
        <v>19</v>
      </c>
      <c r="D394" s="90">
        <v>56</v>
      </c>
      <c r="E394" s="90"/>
      <c r="F394" s="91"/>
      <c r="G394" s="99" t="s">
        <v>354</v>
      </c>
      <c r="H394" s="100"/>
      <c r="I394" s="57"/>
      <c r="J394" s="45"/>
      <c r="K394" s="30"/>
    </row>
    <row r="395" spans="1:11" ht="27.95" customHeight="1" x14ac:dyDescent="0.2">
      <c r="A395" s="17" t="s">
        <v>568</v>
      </c>
      <c r="B395" s="17" t="s">
        <v>615</v>
      </c>
      <c r="C395" s="83">
        <v>19</v>
      </c>
      <c r="D395" s="53">
        <v>56</v>
      </c>
      <c r="E395" s="53">
        <v>1</v>
      </c>
      <c r="F395" s="53"/>
      <c r="G395" s="54" t="s">
        <v>552</v>
      </c>
      <c r="H395" s="119" t="s">
        <v>20</v>
      </c>
      <c r="I395" s="55"/>
      <c r="J395" s="56" t="str">
        <f>[1]!ConvNumberLetter(Tableau157[[#This Row],[Prix unitaire HT (Chiffres)]])</f>
        <v xml:space="preserve"> </v>
      </c>
    </row>
    <row r="396" spans="1:11" ht="27.95" customHeight="1" x14ac:dyDescent="0.2">
      <c r="A396" s="17" t="s">
        <v>568</v>
      </c>
      <c r="B396" s="17" t="s">
        <v>615</v>
      </c>
      <c r="C396" s="83">
        <v>19</v>
      </c>
      <c r="D396" s="53">
        <v>56</v>
      </c>
      <c r="E396" s="53">
        <v>2</v>
      </c>
      <c r="F396" s="53"/>
      <c r="G396" s="54" t="s">
        <v>553</v>
      </c>
      <c r="H396" s="119" t="s">
        <v>20</v>
      </c>
      <c r="I396" s="55"/>
      <c r="J396" s="56" t="str">
        <f>[1]!ConvNumberLetter(Tableau157[[#This Row],[Prix unitaire HT (Chiffres)]])</f>
        <v xml:space="preserve"> </v>
      </c>
    </row>
    <row r="397" spans="1:11" ht="27.95" customHeight="1" x14ac:dyDescent="0.2">
      <c r="A397" s="17" t="s">
        <v>568</v>
      </c>
      <c r="B397" s="17" t="s">
        <v>615</v>
      </c>
      <c r="C397" s="83">
        <v>19</v>
      </c>
      <c r="D397" s="53">
        <v>56</v>
      </c>
      <c r="E397" s="53">
        <v>3</v>
      </c>
      <c r="F397" s="53"/>
      <c r="G397" s="54" t="s">
        <v>554</v>
      </c>
      <c r="H397" s="119" t="s">
        <v>20</v>
      </c>
      <c r="I397" s="55"/>
      <c r="J397" s="56" t="str">
        <f>[1]!ConvNumberLetter(Tableau157[[#This Row],[Prix unitaire HT (Chiffres)]])</f>
        <v xml:space="preserve"> </v>
      </c>
    </row>
    <row r="398" spans="1:11" ht="27.95" customHeight="1" x14ac:dyDescent="0.2">
      <c r="A398" s="17" t="s">
        <v>568</v>
      </c>
      <c r="B398" s="17" t="s">
        <v>615</v>
      </c>
      <c r="C398" s="83">
        <v>19</v>
      </c>
      <c r="D398" s="53">
        <v>56</v>
      </c>
      <c r="E398" s="53">
        <v>4</v>
      </c>
      <c r="F398" s="53"/>
      <c r="G398" s="54" t="s">
        <v>555</v>
      </c>
      <c r="H398" s="119" t="s">
        <v>20</v>
      </c>
      <c r="I398" s="55"/>
      <c r="J398" s="56" t="str">
        <f>[1]!ConvNumberLetter(Tableau157[[#This Row],[Prix unitaire HT (Chiffres)]])</f>
        <v xml:space="preserve"> </v>
      </c>
    </row>
    <row r="399" spans="1:11" ht="27.95" customHeight="1" x14ac:dyDescent="0.2">
      <c r="A399" s="17" t="s">
        <v>568</v>
      </c>
      <c r="B399" s="17" t="s">
        <v>615</v>
      </c>
      <c r="C399" s="83">
        <v>19</v>
      </c>
      <c r="D399" s="53">
        <v>56</v>
      </c>
      <c r="E399" s="53">
        <v>5</v>
      </c>
      <c r="F399" s="53"/>
      <c r="G399" s="54" t="s">
        <v>556</v>
      </c>
      <c r="H399" s="119" t="s">
        <v>20</v>
      </c>
      <c r="I399" s="55"/>
      <c r="J399" s="56" t="str">
        <f>[1]!ConvNumberLetter(Tableau157[[#This Row],[Prix unitaire HT (Chiffres)]])</f>
        <v xml:space="preserve"> </v>
      </c>
    </row>
    <row r="400" spans="1:11" ht="27.95" customHeight="1" x14ac:dyDescent="0.2">
      <c r="A400" s="17" t="s">
        <v>568</v>
      </c>
      <c r="B400" s="17" t="s">
        <v>615</v>
      </c>
      <c r="C400" s="83">
        <v>19</v>
      </c>
      <c r="D400" s="53">
        <v>56</v>
      </c>
      <c r="E400" s="53">
        <v>6</v>
      </c>
      <c r="F400" s="53"/>
      <c r="G400" s="54" t="s">
        <v>557</v>
      </c>
      <c r="H400" s="119" t="s">
        <v>20</v>
      </c>
      <c r="I400" s="55"/>
      <c r="J400" s="56" t="str">
        <f>[1]!ConvNumberLetter(Tableau157[[#This Row],[Prix unitaire HT (Chiffres)]])</f>
        <v xml:space="preserve"> </v>
      </c>
    </row>
    <row r="401" spans="1:11" s="23" customFormat="1" ht="27.95" customHeight="1" x14ac:dyDescent="0.25">
      <c r="A401" s="17" t="s">
        <v>568</v>
      </c>
      <c r="B401" s="17" t="s">
        <v>615</v>
      </c>
      <c r="C401" s="82">
        <v>19</v>
      </c>
      <c r="D401" s="90">
        <v>57</v>
      </c>
      <c r="E401" s="90"/>
      <c r="F401" s="91"/>
      <c r="G401" s="99" t="s">
        <v>355</v>
      </c>
      <c r="H401" s="100"/>
      <c r="I401" s="57"/>
      <c r="J401" s="45"/>
      <c r="K401" s="30"/>
    </row>
    <row r="402" spans="1:11" ht="15" customHeight="1" x14ac:dyDescent="0.2">
      <c r="A402" s="17" t="s">
        <v>568</v>
      </c>
      <c r="B402" s="17" t="s">
        <v>615</v>
      </c>
      <c r="C402" s="83">
        <v>19</v>
      </c>
      <c r="D402" s="53">
        <v>57</v>
      </c>
      <c r="E402" s="53">
        <v>1</v>
      </c>
      <c r="F402" s="53"/>
      <c r="G402" s="54" t="s">
        <v>356</v>
      </c>
      <c r="H402" s="119" t="s">
        <v>20</v>
      </c>
      <c r="I402" s="55"/>
      <c r="J402" s="56" t="str">
        <f>[1]!ConvNumberLetter(Tableau157[[#This Row],[Prix unitaire HT (Chiffres)]])</f>
        <v xml:space="preserve"> </v>
      </c>
    </row>
    <row r="403" spans="1:11" ht="15" customHeight="1" x14ac:dyDescent="0.2">
      <c r="A403" s="17" t="s">
        <v>568</v>
      </c>
      <c r="B403" s="17" t="s">
        <v>615</v>
      </c>
      <c r="C403" s="83">
        <v>19</v>
      </c>
      <c r="D403" s="53">
        <v>57</v>
      </c>
      <c r="E403" s="53">
        <v>2</v>
      </c>
      <c r="F403" s="53"/>
      <c r="G403" s="54" t="s">
        <v>357</v>
      </c>
      <c r="H403" s="119" t="s">
        <v>20</v>
      </c>
      <c r="I403" s="55"/>
      <c r="J403" s="56" t="str">
        <f>[1]!ConvNumberLetter(Tableau157[[#This Row],[Prix unitaire HT (Chiffres)]])</f>
        <v xml:space="preserve"> </v>
      </c>
    </row>
    <row r="404" spans="1:11" ht="15" customHeight="1" x14ac:dyDescent="0.2">
      <c r="A404" s="17" t="s">
        <v>568</v>
      </c>
      <c r="B404" s="17" t="s">
        <v>615</v>
      </c>
      <c r="C404" s="83">
        <v>19</v>
      </c>
      <c r="D404" s="53">
        <v>57</v>
      </c>
      <c r="E404" s="53">
        <v>3</v>
      </c>
      <c r="F404" s="53"/>
      <c r="G404" s="54" t="s">
        <v>358</v>
      </c>
      <c r="H404" s="119" t="s">
        <v>20</v>
      </c>
      <c r="I404" s="55"/>
      <c r="J404" s="56" t="str">
        <f>[1]!ConvNumberLetter(Tableau157[[#This Row],[Prix unitaire HT (Chiffres)]])</f>
        <v xml:space="preserve"> </v>
      </c>
    </row>
    <row r="405" spans="1:11" ht="15" customHeight="1" x14ac:dyDescent="0.2">
      <c r="A405" s="17" t="s">
        <v>568</v>
      </c>
      <c r="B405" s="17" t="s">
        <v>615</v>
      </c>
      <c r="C405" s="83">
        <v>19</v>
      </c>
      <c r="D405" s="53">
        <v>57</v>
      </c>
      <c r="E405" s="53">
        <v>4</v>
      </c>
      <c r="F405" s="53"/>
      <c r="G405" s="54" t="s">
        <v>359</v>
      </c>
      <c r="H405" s="119" t="s">
        <v>20</v>
      </c>
      <c r="I405" s="55"/>
      <c r="J405" s="56" t="str">
        <f>[1]!ConvNumberLetter(Tableau157[[#This Row],[Prix unitaire HT (Chiffres)]])</f>
        <v xml:space="preserve"> </v>
      </c>
    </row>
    <row r="406" spans="1:11" ht="15" customHeight="1" x14ac:dyDescent="0.2">
      <c r="A406" s="17" t="s">
        <v>568</v>
      </c>
      <c r="B406" s="17" t="s">
        <v>615</v>
      </c>
      <c r="C406" s="83">
        <v>19</v>
      </c>
      <c r="D406" s="53">
        <v>57</v>
      </c>
      <c r="E406" s="53">
        <v>5</v>
      </c>
      <c r="F406" s="53"/>
      <c r="G406" s="54" t="s">
        <v>360</v>
      </c>
      <c r="H406" s="119" t="s">
        <v>20</v>
      </c>
      <c r="I406" s="55"/>
      <c r="J406" s="56" t="str">
        <f>[1]!ConvNumberLetter(Tableau157[[#This Row],[Prix unitaire HT (Chiffres)]])</f>
        <v xml:space="preserve"> </v>
      </c>
    </row>
    <row r="407" spans="1:11" ht="15" customHeight="1" x14ac:dyDescent="0.2">
      <c r="A407" s="17" t="s">
        <v>568</v>
      </c>
      <c r="B407" s="17" t="s">
        <v>615</v>
      </c>
      <c r="C407" s="83">
        <v>19</v>
      </c>
      <c r="D407" s="53">
        <v>57</v>
      </c>
      <c r="E407" s="53">
        <v>6</v>
      </c>
      <c r="F407" s="53"/>
      <c r="G407" s="54" t="s">
        <v>361</v>
      </c>
      <c r="H407" s="119" t="s">
        <v>20</v>
      </c>
      <c r="I407" s="55"/>
      <c r="J407" s="56" t="str">
        <f>[1]!ConvNumberLetter(Tableau157[[#This Row],[Prix unitaire HT (Chiffres)]])</f>
        <v xml:space="preserve"> </v>
      </c>
    </row>
    <row r="408" spans="1:11" ht="15" customHeight="1" x14ac:dyDescent="0.2">
      <c r="A408" s="17" t="s">
        <v>568</v>
      </c>
      <c r="B408" s="17" t="s">
        <v>615</v>
      </c>
      <c r="C408" s="83">
        <v>19</v>
      </c>
      <c r="D408" s="53">
        <v>57</v>
      </c>
      <c r="E408" s="53">
        <v>7</v>
      </c>
      <c r="F408" s="53"/>
      <c r="G408" s="54" t="s">
        <v>362</v>
      </c>
      <c r="H408" s="119" t="s">
        <v>20</v>
      </c>
      <c r="I408" s="55"/>
      <c r="J408" s="56" t="str">
        <f>[1]!ConvNumberLetter(Tableau157[[#This Row],[Prix unitaire HT (Chiffres)]])</f>
        <v xml:space="preserve"> </v>
      </c>
    </row>
    <row r="409" spans="1:11" ht="15" customHeight="1" x14ac:dyDescent="0.2">
      <c r="A409" s="17" t="s">
        <v>568</v>
      </c>
      <c r="B409" s="17" t="s">
        <v>615</v>
      </c>
      <c r="C409" s="83">
        <v>19</v>
      </c>
      <c r="D409" s="53">
        <v>57</v>
      </c>
      <c r="E409" s="53">
        <v>8</v>
      </c>
      <c r="F409" s="53"/>
      <c r="G409" s="54" t="s">
        <v>363</v>
      </c>
      <c r="H409" s="119" t="s">
        <v>20</v>
      </c>
      <c r="I409" s="55"/>
      <c r="J409" s="56" t="str">
        <f>[1]!ConvNumberLetter(Tableau157[[#This Row],[Prix unitaire HT (Chiffres)]])</f>
        <v xml:space="preserve"> </v>
      </c>
    </row>
    <row r="410" spans="1:11" ht="15" customHeight="1" x14ac:dyDescent="0.2">
      <c r="A410" s="17" t="s">
        <v>568</v>
      </c>
      <c r="B410" s="17" t="s">
        <v>615</v>
      </c>
      <c r="C410" s="83">
        <v>19</v>
      </c>
      <c r="D410" s="53">
        <v>57</v>
      </c>
      <c r="E410" s="53">
        <v>9</v>
      </c>
      <c r="F410" s="53"/>
      <c r="G410" s="54" t="s">
        <v>364</v>
      </c>
      <c r="H410" s="119" t="s">
        <v>20</v>
      </c>
      <c r="I410" s="55"/>
      <c r="J410" s="56" t="str">
        <f>[1]!ConvNumberLetter(Tableau157[[#This Row],[Prix unitaire HT (Chiffres)]])</f>
        <v xml:space="preserve"> </v>
      </c>
    </row>
    <row r="411" spans="1:11" s="23" customFormat="1" x14ac:dyDescent="0.25">
      <c r="A411" s="146" t="s">
        <v>568</v>
      </c>
      <c r="B411" s="146" t="s">
        <v>616</v>
      </c>
      <c r="C411" s="102">
        <v>20</v>
      </c>
      <c r="D411" s="94"/>
      <c r="E411" s="94"/>
      <c r="F411" s="94"/>
      <c r="G411" s="95" t="s">
        <v>639</v>
      </c>
      <c r="H411" s="96"/>
      <c r="I411" s="97"/>
      <c r="J411" s="77"/>
      <c r="K411" s="30"/>
    </row>
    <row r="412" spans="1:11" s="23" customFormat="1" ht="27.95" customHeight="1" x14ac:dyDescent="0.25">
      <c r="A412" s="17" t="s">
        <v>568</v>
      </c>
      <c r="B412" s="17" t="s">
        <v>616</v>
      </c>
      <c r="C412" s="82">
        <v>20</v>
      </c>
      <c r="D412" s="90">
        <v>58</v>
      </c>
      <c r="E412" s="90"/>
      <c r="F412" s="91"/>
      <c r="G412" s="99" t="s">
        <v>365</v>
      </c>
      <c r="H412" s="100"/>
      <c r="I412" s="57"/>
      <c r="J412" s="45"/>
      <c r="K412" s="30"/>
    </row>
    <row r="413" spans="1:11" ht="14.25" customHeight="1" x14ac:dyDescent="0.2">
      <c r="A413" s="17" t="s">
        <v>568</v>
      </c>
      <c r="B413" s="17" t="s">
        <v>616</v>
      </c>
      <c r="C413" s="83">
        <v>20</v>
      </c>
      <c r="D413" s="53">
        <v>58</v>
      </c>
      <c r="E413" s="53">
        <v>1</v>
      </c>
      <c r="F413" s="53"/>
      <c r="G413" s="54" t="s">
        <v>366</v>
      </c>
      <c r="H413" s="119" t="s">
        <v>20</v>
      </c>
      <c r="I413" s="55"/>
      <c r="J413" s="56" t="str">
        <f>[1]!ConvNumberLetter(Tableau157[[#This Row],[Prix unitaire HT (Chiffres)]])</f>
        <v xml:space="preserve"> </v>
      </c>
    </row>
    <row r="414" spans="1:11" s="23" customFormat="1" ht="38.25" x14ac:dyDescent="0.25">
      <c r="A414" s="17" t="s">
        <v>568</v>
      </c>
      <c r="B414" s="17" t="s">
        <v>616</v>
      </c>
      <c r="C414" s="82">
        <v>20</v>
      </c>
      <c r="D414" s="90">
        <v>59</v>
      </c>
      <c r="E414" s="90"/>
      <c r="F414" s="91"/>
      <c r="G414" s="99" t="s">
        <v>367</v>
      </c>
      <c r="H414" s="100"/>
      <c r="I414" s="57"/>
      <c r="J414" s="45"/>
      <c r="K414" s="30"/>
    </row>
    <row r="415" spans="1:11" ht="14.25" customHeight="1" x14ac:dyDescent="0.2">
      <c r="A415" s="17" t="s">
        <v>568</v>
      </c>
      <c r="B415" s="17" t="s">
        <v>616</v>
      </c>
      <c r="C415" s="83">
        <v>20</v>
      </c>
      <c r="D415" s="53">
        <v>59</v>
      </c>
      <c r="E415" s="53">
        <v>1</v>
      </c>
      <c r="F415" s="53"/>
      <c r="G415" s="54" t="s">
        <v>368</v>
      </c>
      <c r="H415" s="119" t="s">
        <v>20</v>
      </c>
      <c r="I415" s="55"/>
      <c r="J415" s="56" t="str">
        <f>[1]!ConvNumberLetter(Tableau157[[#This Row],[Prix unitaire HT (Chiffres)]])</f>
        <v xml:space="preserve"> </v>
      </c>
    </row>
    <row r="416" spans="1:11" ht="14.25" customHeight="1" x14ac:dyDescent="0.2">
      <c r="A416" s="17" t="s">
        <v>568</v>
      </c>
      <c r="B416" s="17" t="s">
        <v>616</v>
      </c>
      <c r="C416" s="83">
        <v>20</v>
      </c>
      <c r="D416" s="53">
        <v>59</v>
      </c>
      <c r="E416" s="53">
        <v>2</v>
      </c>
      <c r="F416" s="53"/>
      <c r="G416" s="54" t="s">
        <v>369</v>
      </c>
      <c r="H416" s="119" t="s">
        <v>20</v>
      </c>
      <c r="I416" s="55"/>
      <c r="J416" s="56" t="str">
        <f>[1]!ConvNumberLetter(Tableau157[[#This Row],[Prix unitaire HT (Chiffres)]])</f>
        <v xml:space="preserve"> </v>
      </c>
    </row>
    <row r="417" spans="1:11" ht="14.25" customHeight="1" x14ac:dyDescent="0.2">
      <c r="A417" s="17" t="s">
        <v>568</v>
      </c>
      <c r="B417" s="17" t="s">
        <v>616</v>
      </c>
      <c r="C417" s="83">
        <v>20</v>
      </c>
      <c r="D417" s="53">
        <v>59</v>
      </c>
      <c r="E417" s="53">
        <v>3</v>
      </c>
      <c r="F417" s="53"/>
      <c r="G417" s="54" t="s">
        <v>370</v>
      </c>
      <c r="H417" s="119" t="s">
        <v>20</v>
      </c>
      <c r="I417" s="55"/>
      <c r="J417" s="56" t="str">
        <f>[1]!ConvNumberLetter(Tableau157[[#This Row],[Prix unitaire HT (Chiffres)]])</f>
        <v xml:space="preserve"> </v>
      </c>
    </row>
    <row r="418" spans="1:11" s="23" customFormat="1" ht="27.95" customHeight="1" x14ac:dyDescent="0.25">
      <c r="A418" s="17" t="s">
        <v>568</v>
      </c>
      <c r="B418" s="17" t="s">
        <v>616</v>
      </c>
      <c r="C418" s="82">
        <v>20</v>
      </c>
      <c r="D418" s="90">
        <v>60</v>
      </c>
      <c r="E418" s="90"/>
      <c r="F418" s="91"/>
      <c r="G418" s="99" t="s">
        <v>371</v>
      </c>
      <c r="H418" s="100"/>
      <c r="I418" s="57"/>
      <c r="J418" s="45"/>
      <c r="K418" s="30"/>
    </row>
    <row r="419" spans="1:11" ht="14.25" customHeight="1" x14ac:dyDescent="0.2">
      <c r="A419" s="17" t="s">
        <v>568</v>
      </c>
      <c r="B419" s="17" t="s">
        <v>616</v>
      </c>
      <c r="C419" s="83">
        <v>20</v>
      </c>
      <c r="D419" s="53">
        <v>60</v>
      </c>
      <c r="E419" s="53">
        <v>1</v>
      </c>
      <c r="F419" s="53"/>
      <c r="G419" s="54" t="s">
        <v>372</v>
      </c>
      <c r="H419" s="119" t="s">
        <v>20</v>
      </c>
      <c r="I419" s="55"/>
      <c r="J419" s="56" t="str">
        <f>[1]!ConvNumberLetter(Tableau157[[#This Row],[Prix unitaire HT (Chiffres)]])</f>
        <v xml:space="preserve"> </v>
      </c>
    </row>
    <row r="420" spans="1:11" s="23" customFormat="1" ht="27.95" customHeight="1" x14ac:dyDescent="0.25">
      <c r="A420" s="17" t="s">
        <v>568</v>
      </c>
      <c r="B420" s="17" t="s">
        <v>616</v>
      </c>
      <c r="C420" s="82">
        <v>20</v>
      </c>
      <c r="D420" s="90">
        <v>61</v>
      </c>
      <c r="E420" s="90"/>
      <c r="F420" s="91"/>
      <c r="G420" s="99" t="s">
        <v>373</v>
      </c>
      <c r="H420" s="100"/>
      <c r="I420" s="57"/>
      <c r="J420" s="45"/>
      <c r="K420" s="30"/>
    </row>
    <row r="421" spans="1:11" ht="14.25" customHeight="1" x14ac:dyDescent="0.2">
      <c r="A421" s="17" t="s">
        <v>568</v>
      </c>
      <c r="B421" s="17" t="s">
        <v>616</v>
      </c>
      <c r="C421" s="83">
        <v>20</v>
      </c>
      <c r="D421" s="53">
        <v>61</v>
      </c>
      <c r="E421" s="53">
        <v>1</v>
      </c>
      <c r="F421" s="53"/>
      <c r="G421" s="54" t="s">
        <v>374</v>
      </c>
      <c r="H421" s="119" t="s">
        <v>20</v>
      </c>
      <c r="I421" s="55"/>
      <c r="J421" s="56" t="str">
        <f>[1]!ConvNumberLetter(Tableau157[[#This Row],[Prix unitaire HT (Chiffres)]])</f>
        <v xml:space="preserve"> </v>
      </c>
    </row>
    <row r="422" spans="1:11" ht="14.25" customHeight="1" x14ac:dyDescent="0.2">
      <c r="A422" s="17" t="s">
        <v>568</v>
      </c>
      <c r="B422" s="17" t="s">
        <v>616</v>
      </c>
      <c r="C422" s="83">
        <v>20</v>
      </c>
      <c r="D422" s="53">
        <v>61</v>
      </c>
      <c r="E422" s="53">
        <v>2</v>
      </c>
      <c r="F422" s="53"/>
      <c r="G422" s="54" t="s">
        <v>375</v>
      </c>
      <c r="H422" s="119" t="s">
        <v>20</v>
      </c>
      <c r="I422" s="55"/>
      <c r="J422" s="56" t="str">
        <f>[1]!ConvNumberLetter(Tableau157[[#This Row],[Prix unitaire HT (Chiffres)]])</f>
        <v xml:space="preserve"> </v>
      </c>
    </row>
    <row r="423" spans="1:11" ht="14.25" customHeight="1" x14ac:dyDescent="0.2">
      <c r="A423" s="17" t="s">
        <v>568</v>
      </c>
      <c r="B423" s="17" t="s">
        <v>616</v>
      </c>
      <c r="C423" s="83">
        <v>20</v>
      </c>
      <c r="D423" s="53">
        <v>61</v>
      </c>
      <c r="E423" s="53">
        <v>3</v>
      </c>
      <c r="F423" s="53"/>
      <c r="G423" s="54" t="s">
        <v>376</v>
      </c>
      <c r="H423" s="119" t="s">
        <v>20</v>
      </c>
      <c r="I423" s="55"/>
      <c r="J423" s="56" t="str">
        <f>[1]!ConvNumberLetter(Tableau157[[#This Row],[Prix unitaire HT (Chiffres)]])</f>
        <v xml:space="preserve"> </v>
      </c>
    </row>
    <row r="424" spans="1:11" s="23" customFormat="1" x14ac:dyDescent="0.25">
      <c r="A424" s="146" t="s">
        <v>568</v>
      </c>
      <c r="B424" s="146" t="s">
        <v>617</v>
      </c>
      <c r="C424" s="102">
        <v>21</v>
      </c>
      <c r="D424" s="94"/>
      <c r="E424" s="94"/>
      <c r="F424" s="94"/>
      <c r="G424" s="95" t="s">
        <v>377</v>
      </c>
      <c r="H424" s="96"/>
      <c r="I424" s="97"/>
      <c r="J424" s="77"/>
      <c r="K424" s="30"/>
    </row>
    <row r="425" spans="1:11" s="23" customFormat="1" ht="25.5" x14ac:dyDescent="0.25">
      <c r="A425" s="17" t="s">
        <v>568</v>
      </c>
      <c r="B425" s="17" t="s">
        <v>617</v>
      </c>
      <c r="C425" s="82">
        <v>21</v>
      </c>
      <c r="D425" s="90">
        <v>62</v>
      </c>
      <c r="E425" s="90"/>
      <c r="F425" s="91"/>
      <c r="G425" s="99" t="s">
        <v>378</v>
      </c>
      <c r="H425" s="100"/>
      <c r="I425" s="57"/>
      <c r="J425" s="45"/>
      <c r="K425" s="30"/>
    </row>
    <row r="426" spans="1:11" ht="14.25" customHeight="1" x14ac:dyDescent="0.2">
      <c r="A426" s="17" t="s">
        <v>568</v>
      </c>
      <c r="B426" s="17" t="s">
        <v>617</v>
      </c>
      <c r="C426" s="83">
        <v>21</v>
      </c>
      <c r="D426" s="53">
        <v>62</v>
      </c>
      <c r="E426" s="53">
        <v>1</v>
      </c>
      <c r="F426" s="53"/>
      <c r="G426" s="54" t="s">
        <v>631</v>
      </c>
      <c r="H426" s="119" t="s">
        <v>16</v>
      </c>
      <c r="I426" s="55"/>
      <c r="J426" s="56" t="str">
        <f>[1]!ConvNumberLetter(Tableau157[[#This Row],[Prix unitaire HT (Chiffres)]])</f>
        <v xml:space="preserve"> </v>
      </c>
    </row>
    <row r="427" spans="1:11" s="23" customFormat="1" ht="27.95" customHeight="1" x14ac:dyDescent="0.25">
      <c r="A427" s="17" t="s">
        <v>568</v>
      </c>
      <c r="B427" s="17" t="s">
        <v>617</v>
      </c>
      <c r="C427" s="82">
        <v>21</v>
      </c>
      <c r="D427" s="90">
        <v>63</v>
      </c>
      <c r="E427" s="90"/>
      <c r="F427" s="91"/>
      <c r="G427" s="99" t="s">
        <v>379</v>
      </c>
      <c r="H427" s="100"/>
      <c r="I427" s="57"/>
      <c r="J427" s="45"/>
      <c r="K427" s="30"/>
    </row>
    <row r="428" spans="1:11" ht="14.25" customHeight="1" x14ac:dyDescent="0.2">
      <c r="A428" s="17" t="s">
        <v>568</v>
      </c>
      <c r="B428" s="17" t="s">
        <v>617</v>
      </c>
      <c r="C428" s="83">
        <v>21</v>
      </c>
      <c r="D428" s="53">
        <v>63</v>
      </c>
      <c r="E428" s="53">
        <v>1</v>
      </c>
      <c r="F428" s="53"/>
      <c r="G428" s="54" t="s">
        <v>558</v>
      </c>
      <c r="H428" s="119" t="s">
        <v>16</v>
      </c>
      <c r="I428" s="55"/>
      <c r="J428" s="56" t="str">
        <f>[1]!ConvNumberLetter(Tableau157[[#This Row],[Prix unitaire HT (Chiffres)]])</f>
        <v xml:space="preserve"> </v>
      </c>
    </row>
    <row r="429" spans="1:11" ht="14.25" customHeight="1" x14ac:dyDescent="0.2">
      <c r="A429" s="17" t="s">
        <v>568</v>
      </c>
      <c r="B429" s="17" t="s">
        <v>617</v>
      </c>
      <c r="C429" s="83">
        <v>21</v>
      </c>
      <c r="D429" s="53">
        <v>63</v>
      </c>
      <c r="E429" s="53">
        <v>2</v>
      </c>
      <c r="F429" s="53"/>
      <c r="G429" s="54" t="s">
        <v>559</v>
      </c>
      <c r="H429" s="119" t="s">
        <v>16</v>
      </c>
      <c r="I429" s="55"/>
      <c r="J429" s="56" t="str">
        <f>[1]!ConvNumberLetter(Tableau157[[#This Row],[Prix unitaire HT (Chiffres)]])</f>
        <v xml:space="preserve"> </v>
      </c>
    </row>
    <row r="430" spans="1:11" ht="14.25" customHeight="1" x14ac:dyDescent="0.2">
      <c r="A430" s="17" t="s">
        <v>568</v>
      </c>
      <c r="B430" s="17" t="s">
        <v>617</v>
      </c>
      <c r="C430" s="83">
        <v>21</v>
      </c>
      <c r="D430" s="53">
        <v>63</v>
      </c>
      <c r="E430" s="53">
        <v>3</v>
      </c>
      <c r="F430" s="53"/>
      <c r="G430" s="54" t="s">
        <v>560</v>
      </c>
      <c r="H430" s="119" t="s">
        <v>16</v>
      </c>
      <c r="I430" s="55"/>
      <c r="J430" s="56" t="str">
        <f>[1]!ConvNumberLetter(Tableau157[[#This Row],[Prix unitaire HT (Chiffres)]])</f>
        <v xml:space="preserve"> </v>
      </c>
    </row>
    <row r="431" spans="1:11" ht="14.25" customHeight="1" x14ac:dyDescent="0.2">
      <c r="A431" s="17" t="s">
        <v>568</v>
      </c>
      <c r="B431" s="17" t="s">
        <v>617</v>
      </c>
      <c r="C431" s="83">
        <v>21</v>
      </c>
      <c r="D431" s="53">
        <v>63</v>
      </c>
      <c r="E431" s="53">
        <v>4</v>
      </c>
      <c r="F431" s="53"/>
      <c r="G431" s="54" t="s">
        <v>561</v>
      </c>
      <c r="H431" s="119" t="s">
        <v>16</v>
      </c>
      <c r="I431" s="55"/>
      <c r="J431" s="56" t="str">
        <f>[1]!ConvNumberLetter(Tableau157[[#This Row],[Prix unitaire HT (Chiffres)]])</f>
        <v xml:space="preserve"> </v>
      </c>
    </row>
    <row r="432" spans="1:11" ht="14.25" customHeight="1" x14ac:dyDescent="0.2">
      <c r="A432" s="17" t="s">
        <v>568</v>
      </c>
      <c r="B432" s="17" t="s">
        <v>617</v>
      </c>
      <c r="C432" s="83">
        <v>21</v>
      </c>
      <c r="D432" s="53">
        <v>63</v>
      </c>
      <c r="E432" s="53">
        <v>5</v>
      </c>
      <c r="F432" s="53"/>
      <c r="G432" s="54" t="s">
        <v>380</v>
      </c>
      <c r="H432" s="119" t="s">
        <v>20</v>
      </c>
      <c r="I432" s="55"/>
      <c r="J432" s="56" t="str">
        <f>[1]!ConvNumberLetter(Tableau157[[#This Row],[Prix unitaire HT (Chiffres)]])</f>
        <v xml:space="preserve"> </v>
      </c>
    </row>
    <row r="433" spans="1:11" ht="14.25" x14ac:dyDescent="0.2">
      <c r="A433" s="146" t="s">
        <v>569</v>
      </c>
      <c r="B433" s="146" t="s">
        <v>618</v>
      </c>
      <c r="C433" s="102">
        <v>22</v>
      </c>
      <c r="D433" s="94"/>
      <c r="E433" s="94"/>
      <c r="F433" s="94"/>
      <c r="G433" s="95" t="s">
        <v>381</v>
      </c>
      <c r="H433" s="96"/>
      <c r="I433" s="97"/>
      <c r="J433" s="77"/>
    </row>
    <row r="434" spans="1:11" s="23" customFormat="1" ht="27.95" customHeight="1" x14ac:dyDescent="0.25">
      <c r="A434" s="17" t="s">
        <v>569</v>
      </c>
      <c r="B434" s="17" t="s">
        <v>619</v>
      </c>
      <c r="C434" s="82">
        <v>22</v>
      </c>
      <c r="D434" s="90">
        <v>64</v>
      </c>
      <c r="E434" s="90"/>
      <c r="F434" s="91"/>
      <c r="G434" s="99" t="s">
        <v>382</v>
      </c>
      <c r="H434" s="100"/>
      <c r="I434" s="57"/>
      <c r="J434" s="45"/>
      <c r="K434" s="30"/>
    </row>
    <row r="435" spans="1:11" ht="14.25" customHeight="1" x14ac:dyDescent="0.2">
      <c r="A435" s="17" t="s">
        <v>569</v>
      </c>
      <c r="B435" s="17" t="s">
        <v>619</v>
      </c>
      <c r="C435" s="83">
        <v>22</v>
      </c>
      <c r="D435" s="53">
        <v>64</v>
      </c>
      <c r="E435" s="53">
        <v>1</v>
      </c>
      <c r="F435" s="53"/>
      <c r="G435" s="54" t="s">
        <v>383</v>
      </c>
      <c r="H435" s="119" t="s">
        <v>16</v>
      </c>
      <c r="I435" s="55"/>
      <c r="J435" s="56" t="str">
        <f>[1]!ConvNumberLetter(Tableau157[[#This Row],[Prix unitaire HT (Chiffres)]])</f>
        <v xml:space="preserve"> </v>
      </c>
    </row>
    <row r="436" spans="1:11" ht="14.25" customHeight="1" x14ac:dyDescent="0.2">
      <c r="A436" s="17" t="s">
        <v>569</v>
      </c>
      <c r="B436" s="17" t="s">
        <v>619</v>
      </c>
      <c r="C436" s="83">
        <v>22</v>
      </c>
      <c r="D436" s="53">
        <v>64</v>
      </c>
      <c r="E436" s="53">
        <v>2</v>
      </c>
      <c r="F436" s="53"/>
      <c r="G436" s="54" t="s">
        <v>384</v>
      </c>
      <c r="H436" s="119" t="s">
        <v>16</v>
      </c>
      <c r="I436" s="55"/>
      <c r="J436" s="56" t="str">
        <f>[1]!ConvNumberLetter(Tableau157[[#This Row],[Prix unitaire HT (Chiffres)]])</f>
        <v xml:space="preserve"> </v>
      </c>
    </row>
    <row r="437" spans="1:11" ht="14.25" customHeight="1" x14ac:dyDescent="0.2">
      <c r="A437" s="17" t="s">
        <v>569</v>
      </c>
      <c r="B437" s="17" t="s">
        <v>619</v>
      </c>
      <c r="C437" s="83">
        <v>22</v>
      </c>
      <c r="D437" s="53">
        <v>64</v>
      </c>
      <c r="E437" s="53">
        <v>3</v>
      </c>
      <c r="F437" s="53"/>
      <c r="G437" s="54" t="s">
        <v>385</v>
      </c>
      <c r="H437" s="119" t="s">
        <v>16</v>
      </c>
      <c r="I437" s="55"/>
      <c r="J437" s="56" t="str">
        <f>[1]!ConvNumberLetter(Tableau157[[#This Row],[Prix unitaire HT (Chiffres)]])</f>
        <v xml:space="preserve"> </v>
      </c>
    </row>
    <row r="438" spans="1:11" ht="14.25" customHeight="1" x14ac:dyDescent="0.2">
      <c r="A438" s="17" t="s">
        <v>569</v>
      </c>
      <c r="B438" s="17" t="s">
        <v>619</v>
      </c>
      <c r="C438" s="83">
        <v>22</v>
      </c>
      <c r="D438" s="53">
        <v>64</v>
      </c>
      <c r="E438" s="53">
        <v>4</v>
      </c>
      <c r="F438" s="53"/>
      <c r="G438" s="54" t="s">
        <v>386</v>
      </c>
      <c r="H438" s="119" t="s">
        <v>16</v>
      </c>
      <c r="I438" s="55"/>
      <c r="J438" s="56" t="str">
        <f>[1]!ConvNumberLetter(Tableau157[[#This Row],[Prix unitaire HT (Chiffres)]])</f>
        <v xml:space="preserve"> </v>
      </c>
    </row>
    <row r="439" spans="1:11" ht="14.25" customHeight="1" x14ac:dyDescent="0.2">
      <c r="A439" s="17" t="s">
        <v>569</v>
      </c>
      <c r="B439" s="17" t="s">
        <v>619</v>
      </c>
      <c r="C439" s="101">
        <v>22</v>
      </c>
      <c r="D439" s="85">
        <v>64</v>
      </c>
      <c r="E439" s="85">
        <v>5</v>
      </c>
      <c r="F439" s="85"/>
      <c r="G439" s="93" t="s">
        <v>387</v>
      </c>
      <c r="H439" s="87" t="s">
        <v>16</v>
      </c>
      <c r="I439" s="64"/>
      <c r="J439" s="65" t="str">
        <f>[1]!ConvNumberLetter(Tableau157[[#This Row],[Prix unitaire HT (Chiffres)]])</f>
        <v xml:space="preserve"> </v>
      </c>
    </row>
    <row r="440" spans="1:11" s="23" customFormat="1" x14ac:dyDescent="0.25">
      <c r="A440" s="146" t="s">
        <v>569</v>
      </c>
      <c r="B440" s="146" t="s">
        <v>620</v>
      </c>
      <c r="C440" s="102">
        <v>23</v>
      </c>
      <c r="D440" s="94"/>
      <c r="E440" s="94"/>
      <c r="F440" s="94"/>
      <c r="G440" s="95" t="s">
        <v>660</v>
      </c>
      <c r="H440" s="96"/>
      <c r="I440" s="97"/>
      <c r="J440" s="77"/>
      <c r="K440" s="30"/>
    </row>
    <row r="441" spans="1:11" s="23" customFormat="1" ht="27.95" customHeight="1" x14ac:dyDescent="0.25">
      <c r="A441" s="17" t="s">
        <v>569</v>
      </c>
      <c r="B441" s="17" t="s">
        <v>620</v>
      </c>
      <c r="C441" s="82">
        <v>23</v>
      </c>
      <c r="D441" s="90">
        <v>65</v>
      </c>
      <c r="E441" s="90"/>
      <c r="F441" s="91"/>
      <c r="G441" s="99" t="s">
        <v>388</v>
      </c>
      <c r="H441" s="100"/>
      <c r="I441" s="57"/>
      <c r="J441" s="45"/>
      <c r="K441" s="30"/>
    </row>
    <row r="442" spans="1:11" ht="14.25" customHeight="1" x14ac:dyDescent="0.2">
      <c r="A442" s="17" t="s">
        <v>569</v>
      </c>
      <c r="B442" s="17" t="s">
        <v>620</v>
      </c>
      <c r="C442" s="83">
        <v>23</v>
      </c>
      <c r="D442" s="53">
        <v>65</v>
      </c>
      <c r="E442" s="53">
        <v>1</v>
      </c>
      <c r="F442" s="53"/>
      <c r="G442" s="54" t="s">
        <v>562</v>
      </c>
      <c r="H442" s="119" t="s">
        <v>16</v>
      </c>
      <c r="I442" s="55"/>
      <c r="J442" s="56" t="str">
        <f>[1]!ConvNumberLetter(Tableau157[[#This Row],[Prix unitaire HT (Chiffres)]])</f>
        <v xml:space="preserve"> </v>
      </c>
    </row>
    <row r="443" spans="1:11" ht="14.25" customHeight="1" x14ac:dyDescent="0.2">
      <c r="A443" s="17" t="s">
        <v>569</v>
      </c>
      <c r="B443" s="17" t="s">
        <v>620</v>
      </c>
      <c r="C443" s="83">
        <v>23</v>
      </c>
      <c r="D443" s="53">
        <v>65</v>
      </c>
      <c r="E443" s="53">
        <v>2</v>
      </c>
      <c r="F443" s="53"/>
      <c r="G443" s="54" t="s">
        <v>389</v>
      </c>
      <c r="H443" s="119" t="s">
        <v>16</v>
      </c>
      <c r="I443" s="55"/>
      <c r="J443" s="56" t="str">
        <f>[1]!ConvNumberLetter(Tableau157[[#This Row],[Prix unitaire HT (Chiffres)]])</f>
        <v xml:space="preserve"> </v>
      </c>
    </row>
    <row r="444" spans="1:11" ht="14.25" customHeight="1" x14ac:dyDescent="0.2">
      <c r="A444" s="17" t="s">
        <v>569</v>
      </c>
      <c r="B444" s="17" t="s">
        <v>620</v>
      </c>
      <c r="C444" s="83">
        <v>23</v>
      </c>
      <c r="D444" s="53">
        <v>65</v>
      </c>
      <c r="E444" s="53">
        <v>3</v>
      </c>
      <c r="F444" s="53"/>
      <c r="G444" s="54" t="s">
        <v>563</v>
      </c>
      <c r="H444" s="119" t="s">
        <v>16</v>
      </c>
      <c r="I444" s="55"/>
      <c r="J444" s="56" t="str">
        <f>[1]!ConvNumberLetter(Tableau157[[#This Row],[Prix unitaire HT (Chiffres)]])</f>
        <v xml:space="preserve"> </v>
      </c>
    </row>
    <row r="445" spans="1:11" ht="14.25" customHeight="1" x14ac:dyDescent="0.2">
      <c r="A445" s="17" t="s">
        <v>569</v>
      </c>
      <c r="B445" s="17" t="s">
        <v>620</v>
      </c>
      <c r="C445" s="83">
        <v>23</v>
      </c>
      <c r="D445" s="53">
        <v>65</v>
      </c>
      <c r="E445" s="53">
        <v>4</v>
      </c>
      <c r="F445" s="53"/>
      <c r="G445" s="54" t="s">
        <v>390</v>
      </c>
      <c r="H445" s="119" t="s">
        <v>16</v>
      </c>
      <c r="I445" s="55"/>
      <c r="J445" s="56" t="str">
        <f>[1]!ConvNumberLetter(Tableau157[[#This Row],[Prix unitaire HT (Chiffres)]])</f>
        <v xml:space="preserve"> </v>
      </c>
    </row>
    <row r="446" spans="1:11" s="23" customFormat="1" ht="38.25" x14ac:dyDescent="0.25">
      <c r="A446" s="17" t="s">
        <v>569</v>
      </c>
      <c r="B446" s="17" t="s">
        <v>620</v>
      </c>
      <c r="C446" s="82">
        <v>23</v>
      </c>
      <c r="D446" s="90">
        <v>66</v>
      </c>
      <c r="E446" s="90"/>
      <c r="F446" s="91"/>
      <c r="G446" s="99" t="s">
        <v>391</v>
      </c>
      <c r="H446" s="100"/>
      <c r="I446" s="57"/>
      <c r="J446" s="45"/>
      <c r="K446" s="30"/>
    </row>
    <row r="447" spans="1:11" ht="14.25" customHeight="1" x14ac:dyDescent="0.2">
      <c r="A447" s="17" t="s">
        <v>569</v>
      </c>
      <c r="B447" s="17" t="s">
        <v>620</v>
      </c>
      <c r="C447" s="83">
        <v>23</v>
      </c>
      <c r="D447" s="53">
        <v>66</v>
      </c>
      <c r="E447" s="53">
        <v>1</v>
      </c>
      <c r="F447" s="53"/>
      <c r="G447" s="54" t="s">
        <v>392</v>
      </c>
      <c r="H447" s="119" t="s">
        <v>16</v>
      </c>
      <c r="I447" s="55"/>
      <c r="J447" s="56" t="str">
        <f>[1]!ConvNumberLetter(Tableau157[[#This Row],[Prix unitaire HT (Chiffres)]])</f>
        <v xml:space="preserve"> </v>
      </c>
    </row>
    <row r="448" spans="1:11" ht="14.25" customHeight="1" x14ac:dyDescent="0.2">
      <c r="A448" s="17" t="s">
        <v>569</v>
      </c>
      <c r="B448" s="17" t="s">
        <v>620</v>
      </c>
      <c r="C448" s="83">
        <v>23</v>
      </c>
      <c r="D448" s="53">
        <v>66</v>
      </c>
      <c r="E448" s="53">
        <v>2</v>
      </c>
      <c r="F448" s="53"/>
      <c r="G448" s="54" t="s">
        <v>393</v>
      </c>
      <c r="H448" s="119" t="s">
        <v>16</v>
      </c>
      <c r="I448" s="55"/>
      <c r="J448" s="56" t="str">
        <f>[1]!ConvNumberLetter(Tableau157[[#This Row],[Prix unitaire HT (Chiffres)]])</f>
        <v xml:space="preserve"> </v>
      </c>
    </row>
    <row r="449" spans="1:11" ht="14.25" customHeight="1" x14ac:dyDescent="0.2">
      <c r="A449" s="17" t="s">
        <v>569</v>
      </c>
      <c r="B449" s="17" t="s">
        <v>620</v>
      </c>
      <c r="C449" s="83">
        <v>23</v>
      </c>
      <c r="D449" s="53">
        <v>66</v>
      </c>
      <c r="E449" s="53">
        <v>3</v>
      </c>
      <c r="F449" s="53"/>
      <c r="G449" s="54" t="s">
        <v>394</v>
      </c>
      <c r="H449" s="119" t="s">
        <v>16</v>
      </c>
      <c r="I449" s="55"/>
      <c r="J449" s="56" t="str">
        <f>[1]!ConvNumberLetter(Tableau157[[#This Row],[Prix unitaire HT (Chiffres)]])</f>
        <v xml:space="preserve"> </v>
      </c>
    </row>
    <row r="450" spans="1:11" s="23" customFormat="1" ht="25.5" x14ac:dyDescent="0.25">
      <c r="A450" s="17" t="s">
        <v>569</v>
      </c>
      <c r="B450" s="17" t="s">
        <v>620</v>
      </c>
      <c r="C450" s="82">
        <v>23</v>
      </c>
      <c r="D450" s="90">
        <v>67</v>
      </c>
      <c r="E450" s="90"/>
      <c r="F450" s="91"/>
      <c r="G450" s="99" t="s">
        <v>395</v>
      </c>
      <c r="H450" s="100"/>
      <c r="I450" s="57"/>
      <c r="J450" s="45"/>
      <c r="K450" s="30"/>
    </row>
    <row r="451" spans="1:11" ht="14.25" customHeight="1" x14ac:dyDescent="0.2">
      <c r="A451" s="17" t="s">
        <v>569</v>
      </c>
      <c r="B451" s="17" t="s">
        <v>620</v>
      </c>
      <c r="C451" s="83">
        <v>23</v>
      </c>
      <c r="D451" s="53">
        <v>67</v>
      </c>
      <c r="E451" s="53">
        <v>1</v>
      </c>
      <c r="F451" s="53"/>
      <c r="G451" s="54" t="s">
        <v>396</v>
      </c>
      <c r="H451" s="119" t="s">
        <v>16</v>
      </c>
      <c r="I451" s="55"/>
      <c r="J451" s="56" t="str">
        <f>[1]!ConvNumberLetter(Tableau157[[#This Row],[Prix unitaire HT (Chiffres)]])</f>
        <v xml:space="preserve"> </v>
      </c>
    </row>
    <row r="452" spans="1:11" ht="14.25" customHeight="1" x14ac:dyDescent="0.2">
      <c r="A452" s="17" t="s">
        <v>569</v>
      </c>
      <c r="B452" s="17" t="s">
        <v>620</v>
      </c>
      <c r="C452" s="83">
        <v>23</v>
      </c>
      <c r="D452" s="53">
        <v>67</v>
      </c>
      <c r="E452" s="53">
        <v>2</v>
      </c>
      <c r="F452" s="53"/>
      <c r="G452" s="54" t="s">
        <v>397</v>
      </c>
      <c r="H452" s="119" t="s">
        <v>16</v>
      </c>
      <c r="I452" s="55"/>
      <c r="J452" s="56" t="str">
        <f>[1]!ConvNumberLetter(Tableau157[[#This Row],[Prix unitaire HT (Chiffres)]])</f>
        <v xml:space="preserve"> </v>
      </c>
    </row>
    <row r="453" spans="1:11" ht="14.25" customHeight="1" x14ac:dyDescent="0.2">
      <c r="A453" s="17" t="s">
        <v>569</v>
      </c>
      <c r="B453" s="17" t="s">
        <v>620</v>
      </c>
      <c r="C453" s="83">
        <v>23</v>
      </c>
      <c r="D453" s="53">
        <v>67</v>
      </c>
      <c r="E453" s="53">
        <v>3</v>
      </c>
      <c r="F453" s="53"/>
      <c r="G453" s="54" t="s">
        <v>398</v>
      </c>
      <c r="H453" s="119" t="s">
        <v>16</v>
      </c>
      <c r="I453" s="55"/>
      <c r="J453" s="56" t="str">
        <f>[1]!ConvNumberLetter(Tableau157[[#This Row],[Prix unitaire HT (Chiffres)]])</f>
        <v xml:space="preserve"> </v>
      </c>
    </row>
    <row r="454" spans="1:11" ht="14.25" customHeight="1" x14ac:dyDescent="0.2">
      <c r="A454" s="17" t="s">
        <v>569</v>
      </c>
      <c r="B454" s="17" t="s">
        <v>620</v>
      </c>
      <c r="C454" s="83">
        <v>23</v>
      </c>
      <c r="D454" s="53">
        <v>67</v>
      </c>
      <c r="E454" s="53">
        <v>4</v>
      </c>
      <c r="F454" s="53"/>
      <c r="G454" s="54" t="s">
        <v>399</v>
      </c>
      <c r="H454" s="119" t="s">
        <v>16</v>
      </c>
      <c r="I454" s="55"/>
      <c r="J454" s="56" t="str">
        <f>[1]!ConvNumberLetter(Tableau157[[#This Row],[Prix unitaire HT (Chiffres)]])</f>
        <v xml:space="preserve"> </v>
      </c>
    </row>
    <row r="455" spans="1:11" ht="14.25" customHeight="1" x14ac:dyDescent="0.2">
      <c r="A455" s="17" t="s">
        <v>569</v>
      </c>
      <c r="B455" s="17" t="s">
        <v>620</v>
      </c>
      <c r="C455" s="83">
        <v>23</v>
      </c>
      <c r="D455" s="53">
        <v>67</v>
      </c>
      <c r="E455" s="53">
        <v>5</v>
      </c>
      <c r="F455" s="53"/>
      <c r="G455" s="54" t="s">
        <v>400</v>
      </c>
      <c r="H455" s="119" t="s">
        <v>16</v>
      </c>
      <c r="I455" s="55"/>
      <c r="J455" s="56" t="str">
        <f>[1]!ConvNumberLetter(Tableau157[[#This Row],[Prix unitaire HT (Chiffres)]])</f>
        <v xml:space="preserve"> </v>
      </c>
    </row>
    <row r="456" spans="1:11" ht="14.25" customHeight="1" x14ac:dyDescent="0.2">
      <c r="A456" s="17" t="s">
        <v>569</v>
      </c>
      <c r="B456" s="17" t="s">
        <v>620</v>
      </c>
      <c r="C456" s="83">
        <v>23</v>
      </c>
      <c r="D456" s="53">
        <v>67</v>
      </c>
      <c r="E456" s="53">
        <v>6</v>
      </c>
      <c r="F456" s="53"/>
      <c r="G456" s="54" t="s">
        <v>401</v>
      </c>
      <c r="H456" s="119" t="s">
        <v>16</v>
      </c>
      <c r="I456" s="55"/>
      <c r="J456" s="56" t="str">
        <f>[1]!ConvNumberLetter(Tableau157[[#This Row],[Prix unitaire HT (Chiffres)]])</f>
        <v xml:space="preserve"> </v>
      </c>
    </row>
    <row r="457" spans="1:11" s="23" customFormat="1" ht="25.5" x14ac:dyDescent="0.25">
      <c r="A457" s="17" t="s">
        <v>569</v>
      </c>
      <c r="B457" s="17" t="s">
        <v>620</v>
      </c>
      <c r="C457" s="82">
        <v>23</v>
      </c>
      <c r="D457" s="90">
        <v>68</v>
      </c>
      <c r="E457" s="90"/>
      <c r="F457" s="91"/>
      <c r="G457" s="99" t="s">
        <v>402</v>
      </c>
      <c r="H457" s="100"/>
      <c r="I457" s="57"/>
      <c r="J457" s="45"/>
      <c r="K457" s="30"/>
    </row>
    <row r="458" spans="1:11" ht="14.25" customHeight="1" x14ac:dyDescent="0.2">
      <c r="A458" s="17" t="s">
        <v>569</v>
      </c>
      <c r="B458" s="17" t="s">
        <v>620</v>
      </c>
      <c r="C458" s="83">
        <v>23</v>
      </c>
      <c r="D458" s="53">
        <v>68</v>
      </c>
      <c r="E458" s="53">
        <v>1</v>
      </c>
      <c r="F458" s="53"/>
      <c r="G458" s="54" t="s">
        <v>403</v>
      </c>
      <c r="H458" s="119" t="s">
        <v>16</v>
      </c>
      <c r="I458" s="55"/>
      <c r="J458" s="56" t="str">
        <f>[1]!ConvNumberLetter(Tableau157[[#This Row],[Prix unitaire HT (Chiffres)]])</f>
        <v xml:space="preserve"> </v>
      </c>
    </row>
    <row r="459" spans="1:11" ht="14.25" customHeight="1" x14ac:dyDescent="0.2">
      <c r="A459" s="17" t="s">
        <v>569</v>
      </c>
      <c r="B459" s="17" t="s">
        <v>620</v>
      </c>
      <c r="C459" s="83">
        <v>23</v>
      </c>
      <c r="D459" s="53">
        <v>68</v>
      </c>
      <c r="E459" s="53">
        <v>2</v>
      </c>
      <c r="F459" s="53"/>
      <c r="G459" s="54" t="s">
        <v>404</v>
      </c>
      <c r="H459" s="119" t="s">
        <v>16</v>
      </c>
      <c r="I459" s="55"/>
      <c r="J459" s="56" t="str">
        <f>[1]!ConvNumberLetter(Tableau157[[#This Row],[Prix unitaire HT (Chiffres)]])</f>
        <v xml:space="preserve"> </v>
      </c>
    </row>
    <row r="460" spans="1:11" ht="14.25" customHeight="1" x14ac:dyDescent="0.2">
      <c r="A460" s="17" t="s">
        <v>569</v>
      </c>
      <c r="B460" s="17" t="s">
        <v>620</v>
      </c>
      <c r="C460" s="83">
        <v>23</v>
      </c>
      <c r="D460" s="53">
        <v>68</v>
      </c>
      <c r="E460" s="53">
        <v>3</v>
      </c>
      <c r="F460" s="53"/>
      <c r="G460" s="54" t="s">
        <v>405</v>
      </c>
      <c r="H460" s="119" t="s">
        <v>16</v>
      </c>
      <c r="I460" s="55"/>
      <c r="J460" s="56" t="str">
        <f>[1]!ConvNumberLetter(Tableau157[[#This Row],[Prix unitaire HT (Chiffres)]])</f>
        <v xml:space="preserve"> </v>
      </c>
    </row>
    <row r="461" spans="1:11" s="23" customFormat="1" ht="27.95" customHeight="1" x14ac:dyDescent="0.25">
      <c r="A461" s="17" t="s">
        <v>569</v>
      </c>
      <c r="B461" s="17" t="s">
        <v>620</v>
      </c>
      <c r="C461" s="82">
        <v>23</v>
      </c>
      <c r="D461" s="90">
        <v>69</v>
      </c>
      <c r="E461" s="90"/>
      <c r="F461" s="91"/>
      <c r="G461" s="99" t="s">
        <v>406</v>
      </c>
      <c r="H461" s="100"/>
      <c r="I461" s="57"/>
      <c r="J461" s="45"/>
      <c r="K461" s="30"/>
    </row>
    <row r="462" spans="1:11" ht="14.25" customHeight="1" x14ac:dyDescent="0.2">
      <c r="A462" s="17" t="s">
        <v>569</v>
      </c>
      <c r="B462" s="17" t="s">
        <v>620</v>
      </c>
      <c r="C462" s="83">
        <v>23</v>
      </c>
      <c r="D462" s="53">
        <v>69</v>
      </c>
      <c r="E462" s="53">
        <v>1</v>
      </c>
      <c r="F462" s="53"/>
      <c r="G462" s="54" t="s">
        <v>407</v>
      </c>
      <c r="H462" s="119" t="s">
        <v>16</v>
      </c>
      <c r="I462" s="55"/>
      <c r="J462" s="56" t="str">
        <f>[1]!ConvNumberLetter(Tableau157[[#This Row],[Prix unitaire HT (Chiffres)]])</f>
        <v xml:space="preserve"> </v>
      </c>
    </row>
    <row r="463" spans="1:11" ht="14.25" customHeight="1" x14ac:dyDescent="0.2">
      <c r="A463" s="17" t="s">
        <v>569</v>
      </c>
      <c r="B463" s="17" t="s">
        <v>620</v>
      </c>
      <c r="C463" s="83">
        <v>23</v>
      </c>
      <c r="D463" s="53">
        <v>69</v>
      </c>
      <c r="E463" s="53">
        <v>2</v>
      </c>
      <c r="F463" s="53"/>
      <c r="G463" s="54" t="s">
        <v>408</v>
      </c>
      <c r="H463" s="119" t="s">
        <v>16</v>
      </c>
      <c r="I463" s="55"/>
      <c r="J463" s="56" t="str">
        <f>[1]!ConvNumberLetter(Tableau157[[#This Row],[Prix unitaire HT (Chiffres)]])</f>
        <v xml:space="preserve"> </v>
      </c>
    </row>
    <row r="464" spans="1:11" ht="14.25" customHeight="1" x14ac:dyDescent="0.2">
      <c r="A464" s="17" t="s">
        <v>569</v>
      </c>
      <c r="B464" s="17" t="s">
        <v>620</v>
      </c>
      <c r="C464" s="83">
        <v>23</v>
      </c>
      <c r="D464" s="53">
        <v>69</v>
      </c>
      <c r="E464" s="53">
        <v>3</v>
      </c>
      <c r="F464" s="53"/>
      <c r="G464" s="54" t="s">
        <v>409</v>
      </c>
      <c r="H464" s="119" t="s">
        <v>16</v>
      </c>
      <c r="I464" s="55"/>
      <c r="J464" s="56" t="str">
        <f>[1]!ConvNumberLetter(Tableau157[[#This Row],[Prix unitaire HT (Chiffres)]])</f>
        <v xml:space="preserve"> </v>
      </c>
    </row>
    <row r="465" spans="1:11" ht="14.25" customHeight="1" x14ac:dyDescent="0.2">
      <c r="A465" s="17" t="s">
        <v>569</v>
      </c>
      <c r="B465" s="17" t="s">
        <v>620</v>
      </c>
      <c r="C465" s="83">
        <v>23</v>
      </c>
      <c r="D465" s="53">
        <v>69</v>
      </c>
      <c r="E465" s="53">
        <v>4</v>
      </c>
      <c r="F465" s="53"/>
      <c r="G465" s="54" t="s">
        <v>410</v>
      </c>
      <c r="H465" s="119" t="s">
        <v>16</v>
      </c>
      <c r="I465" s="55"/>
      <c r="J465" s="56" t="str">
        <f>[1]!ConvNumberLetter(Tableau157[[#This Row],[Prix unitaire HT (Chiffres)]])</f>
        <v xml:space="preserve"> </v>
      </c>
    </row>
    <row r="466" spans="1:11" s="23" customFormat="1" ht="38.25" x14ac:dyDescent="0.25">
      <c r="A466" s="17" t="s">
        <v>569</v>
      </c>
      <c r="B466" s="17" t="s">
        <v>620</v>
      </c>
      <c r="C466" s="82">
        <v>23</v>
      </c>
      <c r="D466" s="90">
        <v>70</v>
      </c>
      <c r="E466" s="90"/>
      <c r="F466" s="91"/>
      <c r="G466" s="99" t="s">
        <v>411</v>
      </c>
      <c r="H466" s="100"/>
      <c r="I466" s="57"/>
      <c r="J466" s="45"/>
      <c r="K466" s="30"/>
    </row>
    <row r="467" spans="1:11" ht="14.25" customHeight="1" x14ac:dyDescent="0.2">
      <c r="A467" s="17" t="s">
        <v>569</v>
      </c>
      <c r="B467" s="17" t="s">
        <v>620</v>
      </c>
      <c r="C467" s="83">
        <v>23</v>
      </c>
      <c r="D467" s="53">
        <v>70</v>
      </c>
      <c r="E467" s="53">
        <v>1</v>
      </c>
      <c r="F467" s="53"/>
      <c r="G467" s="54" t="s">
        <v>412</v>
      </c>
      <c r="H467" s="119" t="s">
        <v>16</v>
      </c>
      <c r="I467" s="55"/>
      <c r="J467" s="56" t="str">
        <f>[1]!ConvNumberLetter(Tableau157[[#This Row],[Prix unitaire HT (Chiffres)]])</f>
        <v xml:space="preserve"> </v>
      </c>
    </row>
    <row r="468" spans="1:11" ht="14.25" customHeight="1" x14ac:dyDescent="0.2">
      <c r="A468" s="17" t="s">
        <v>569</v>
      </c>
      <c r="B468" s="17" t="s">
        <v>620</v>
      </c>
      <c r="C468" s="83">
        <v>23</v>
      </c>
      <c r="D468" s="53">
        <v>70</v>
      </c>
      <c r="E468" s="53">
        <v>2</v>
      </c>
      <c r="F468" s="53"/>
      <c r="G468" s="54" t="s">
        <v>413</v>
      </c>
      <c r="H468" s="119" t="s">
        <v>16</v>
      </c>
      <c r="I468" s="55"/>
      <c r="J468" s="56" t="str">
        <f>[1]!ConvNumberLetter(Tableau157[[#This Row],[Prix unitaire HT (Chiffres)]])</f>
        <v xml:space="preserve"> </v>
      </c>
    </row>
    <row r="469" spans="1:11" ht="14.25" customHeight="1" x14ac:dyDescent="0.2">
      <c r="A469" s="17" t="s">
        <v>569</v>
      </c>
      <c r="B469" s="17" t="s">
        <v>620</v>
      </c>
      <c r="C469" s="83">
        <v>23</v>
      </c>
      <c r="D469" s="53">
        <v>70</v>
      </c>
      <c r="E469" s="53">
        <v>3</v>
      </c>
      <c r="F469" s="53"/>
      <c r="G469" s="54" t="s">
        <v>414</v>
      </c>
      <c r="H469" s="119" t="s">
        <v>16</v>
      </c>
      <c r="I469" s="55"/>
      <c r="J469" s="56" t="str">
        <f>[1]!ConvNumberLetter(Tableau157[[#This Row],[Prix unitaire HT (Chiffres)]])</f>
        <v xml:space="preserve"> </v>
      </c>
    </row>
    <row r="470" spans="1:11" ht="14.25" customHeight="1" x14ac:dyDescent="0.2">
      <c r="A470" s="17" t="s">
        <v>569</v>
      </c>
      <c r="B470" s="17" t="s">
        <v>620</v>
      </c>
      <c r="C470" s="83">
        <v>23</v>
      </c>
      <c r="D470" s="53">
        <v>70</v>
      </c>
      <c r="E470" s="53">
        <v>4</v>
      </c>
      <c r="F470" s="53"/>
      <c r="G470" s="54" t="s">
        <v>415</v>
      </c>
      <c r="H470" s="119" t="s">
        <v>16</v>
      </c>
      <c r="I470" s="55"/>
      <c r="J470" s="56" t="str">
        <f>[1]!ConvNumberLetter(Tableau157[[#This Row],[Prix unitaire HT (Chiffres)]])</f>
        <v xml:space="preserve"> </v>
      </c>
    </row>
    <row r="471" spans="1:11" s="23" customFormat="1" ht="38.25" x14ac:dyDescent="0.25">
      <c r="A471" s="17" t="s">
        <v>569</v>
      </c>
      <c r="B471" s="17" t="s">
        <v>620</v>
      </c>
      <c r="C471" s="82">
        <v>23</v>
      </c>
      <c r="D471" s="90">
        <v>71</v>
      </c>
      <c r="E471" s="90"/>
      <c r="F471" s="91"/>
      <c r="G471" s="99" t="s">
        <v>416</v>
      </c>
      <c r="H471" s="100"/>
      <c r="I471" s="57"/>
      <c r="J471" s="45"/>
      <c r="K471" s="30"/>
    </row>
    <row r="472" spans="1:11" ht="14.25" customHeight="1" x14ac:dyDescent="0.2">
      <c r="A472" s="17" t="s">
        <v>569</v>
      </c>
      <c r="B472" s="17" t="s">
        <v>620</v>
      </c>
      <c r="C472" s="83">
        <v>23</v>
      </c>
      <c r="D472" s="53">
        <v>71</v>
      </c>
      <c r="E472" s="53">
        <v>1</v>
      </c>
      <c r="F472" s="53"/>
      <c r="G472" s="54" t="s">
        <v>417</v>
      </c>
      <c r="H472" s="119" t="s">
        <v>16</v>
      </c>
      <c r="I472" s="55"/>
      <c r="J472" s="56" t="str">
        <f>[1]!ConvNumberLetter(Tableau157[[#This Row],[Prix unitaire HT (Chiffres)]])</f>
        <v xml:space="preserve"> </v>
      </c>
    </row>
    <row r="473" spans="1:11" ht="14.25" customHeight="1" x14ac:dyDescent="0.2">
      <c r="A473" s="17" t="s">
        <v>569</v>
      </c>
      <c r="B473" s="17" t="s">
        <v>620</v>
      </c>
      <c r="C473" s="83">
        <v>23</v>
      </c>
      <c r="D473" s="53">
        <v>71</v>
      </c>
      <c r="E473" s="53">
        <v>2</v>
      </c>
      <c r="F473" s="53"/>
      <c r="G473" s="54" t="s">
        <v>418</v>
      </c>
      <c r="H473" s="119" t="s">
        <v>16</v>
      </c>
      <c r="I473" s="55"/>
      <c r="J473" s="56" t="str">
        <f>[1]!ConvNumberLetter(Tableau157[[#This Row],[Prix unitaire HT (Chiffres)]])</f>
        <v xml:space="preserve"> </v>
      </c>
    </row>
    <row r="474" spans="1:11" ht="14.25" customHeight="1" x14ac:dyDescent="0.2">
      <c r="A474" s="17" t="s">
        <v>569</v>
      </c>
      <c r="B474" s="17" t="s">
        <v>620</v>
      </c>
      <c r="C474" s="83">
        <v>23</v>
      </c>
      <c r="D474" s="53">
        <v>71</v>
      </c>
      <c r="E474" s="53">
        <v>3</v>
      </c>
      <c r="F474" s="53"/>
      <c r="G474" s="54" t="s">
        <v>419</v>
      </c>
      <c r="H474" s="119" t="s">
        <v>16</v>
      </c>
      <c r="I474" s="55"/>
      <c r="J474" s="56" t="str">
        <f>[1]!ConvNumberLetter(Tableau157[[#This Row],[Prix unitaire HT (Chiffres)]])</f>
        <v xml:space="preserve"> </v>
      </c>
    </row>
    <row r="475" spans="1:11" ht="14.25" customHeight="1" x14ac:dyDescent="0.2">
      <c r="A475" s="17" t="s">
        <v>569</v>
      </c>
      <c r="B475" s="17" t="s">
        <v>620</v>
      </c>
      <c r="C475" s="83">
        <v>23</v>
      </c>
      <c r="D475" s="53">
        <v>71</v>
      </c>
      <c r="E475" s="53">
        <v>4</v>
      </c>
      <c r="F475" s="53"/>
      <c r="G475" s="54" t="s">
        <v>420</v>
      </c>
      <c r="H475" s="119" t="s">
        <v>16</v>
      </c>
      <c r="I475" s="55"/>
      <c r="J475" s="56" t="str">
        <f>[1]!ConvNumberLetter(Tableau157[[#This Row],[Prix unitaire HT (Chiffres)]])</f>
        <v xml:space="preserve"> </v>
      </c>
    </row>
    <row r="476" spans="1:11" ht="14.25" customHeight="1" x14ac:dyDescent="0.2">
      <c r="A476" s="17" t="s">
        <v>569</v>
      </c>
      <c r="B476" s="17" t="s">
        <v>620</v>
      </c>
      <c r="C476" s="83">
        <v>23</v>
      </c>
      <c r="D476" s="53">
        <v>71</v>
      </c>
      <c r="E476" s="53">
        <v>5</v>
      </c>
      <c r="F476" s="53"/>
      <c r="G476" s="54" t="s">
        <v>421</v>
      </c>
      <c r="H476" s="119" t="s">
        <v>16</v>
      </c>
      <c r="I476" s="55"/>
      <c r="J476" s="56" t="str">
        <f>[1]!ConvNumberLetter(Tableau157[[#This Row],[Prix unitaire HT (Chiffres)]])</f>
        <v xml:space="preserve"> </v>
      </c>
    </row>
    <row r="477" spans="1:11" ht="14.25" customHeight="1" x14ac:dyDescent="0.2">
      <c r="A477" s="17" t="s">
        <v>569</v>
      </c>
      <c r="B477" s="17" t="s">
        <v>620</v>
      </c>
      <c r="C477" s="83">
        <v>23</v>
      </c>
      <c r="D477" s="53">
        <v>71</v>
      </c>
      <c r="E477" s="53">
        <v>6</v>
      </c>
      <c r="F477" s="53"/>
      <c r="G477" s="54" t="s">
        <v>422</v>
      </c>
      <c r="H477" s="119" t="s">
        <v>16</v>
      </c>
      <c r="I477" s="55"/>
      <c r="J477" s="56" t="str">
        <f>[1]!ConvNumberLetter(Tableau157[[#This Row],[Prix unitaire HT (Chiffres)]])</f>
        <v xml:space="preserve"> </v>
      </c>
    </row>
    <row r="478" spans="1:11" s="23" customFormat="1" ht="38.25" x14ac:dyDescent="0.25">
      <c r="A478" s="17" t="s">
        <v>569</v>
      </c>
      <c r="B478" s="17" t="s">
        <v>620</v>
      </c>
      <c r="C478" s="82">
        <v>23</v>
      </c>
      <c r="D478" s="90">
        <v>72</v>
      </c>
      <c r="E478" s="90"/>
      <c r="F478" s="91"/>
      <c r="G478" s="99" t="s">
        <v>423</v>
      </c>
      <c r="H478" s="100"/>
      <c r="I478" s="57"/>
      <c r="J478" s="45"/>
      <c r="K478" s="30"/>
    </row>
    <row r="479" spans="1:11" ht="14.25" customHeight="1" x14ac:dyDescent="0.2">
      <c r="A479" s="17" t="s">
        <v>569</v>
      </c>
      <c r="B479" s="17" t="s">
        <v>620</v>
      </c>
      <c r="C479" s="83">
        <v>23</v>
      </c>
      <c r="D479" s="53">
        <v>72</v>
      </c>
      <c r="E479" s="53">
        <v>1</v>
      </c>
      <c r="F479" s="53"/>
      <c r="G479" s="54" t="s">
        <v>424</v>
      </c>
      <c r="H479" s="119" t="s">
        <v>16</v>
      </c>
      <c r="I479" s="55"/>
      <c r="J479" s="56" t="str">
        <f>[1]!ConvNumberLetter(Tableau157[[#This Row],[Prix unitaire HT (Chiffres)]])</f>
        <v xml:space="preserve"> </v>
      </c>
    </row>
    <row r="480" spans="1:11" ht="14.25" customHeight="1" x14ac:dyDescent="0.2">
      <c r="A480" s="17" t="s">
        <v>569</v>
      </c>
      <c r="B480" s="17" t="s">
        <v>620</v>
      </c>
      <c r="C480" s="83">
        <v>23</v>
      </c>
      <c r="D480" s="53">
        <v>72</v>
      </c>
      <c r="E480" s="53">
        <v>2</v>
      </c>
      <c r="F480" s="53"/>
      <c r="G480" s="54" t="s">
        <v>425</v>
      </c>
      <c r="H480" s="119" t="s">
        <v>16</v>
      </c>
      <c r="I480" s="55"/>
      <c r="J480" s="56" t="str">
        <f>[1]!ConvNumberLetter(Tableau157[[#This Row],[Prix unitaire HT (Chiffres)]])</f>
        <v xml:space="preserve"> </v>
      </c>
    </row>
    <row r="481" spans="1:11" s="23" customFormat="1" ht="38.25" x14ac:dyDescent="0.25">
      <c r="A481" s="17" t="s">
        <v>569</v>
      </c>
      <c r="B481" s="17" t="s">
        <v>620</v>
      </c>
      <c r="C481" s="82">
        <v>23</v>
      </c>
      <c r="D481" s="90">
        <v>73</v>
      </c>
      <c r="E481" s="90"/>
      <c r="F481" s="91"/>
      <c r="G481" s="99" t="s">
        <v>426</v>
      </c>
      <c r="H481" s="100"/>
      <c r="I481" s="57"/>
      <c r="J481" s="45"/>
      <c r="K481" s="30"/>
    </row>
    <row r="482" spans="1:11" ht="14.25" customHeight="1" x14ac:dyDescent="0.2">
      <c r="A482" s="17" t="s">
        <v>569</v>
      </c>
      <c r="B482" s="17" t="s">
        <v>620</v>
      </c>
      <c r="C482" s="83">
        <v>23</v>
      </c>
      <c r="D482" s="53">
        <v>73</v>
      </c>
      <c r="E482" s="53">
        <v>1</v>
      </c>
      <c r="F482" s="53"/>
      <c r="G482" s="54" t="s">
        <v>427</v>
      </c>
      <c r="H482" s="119" t="s">
        <v>16</v>
      </c>
      <c r="I482" s="55"/>
      <c r="J482" s="56" t="str">
        <f>[1]!ConvNumberLetter(Tableau157[[#This Row],[Prix unitaire HT (Chiffres)]])</f>
        <v xml:space="preserve"> </v>
      </c>
    </row>
    <row r="483" spans="1:11" ht="14.25" customHeight="1" x14ac:dyDescent="0.2">
      <c r="A483" s="17" t="s">
        <v>569</v>
      </c>
      <c r="B483" s="17" t="s">
        <v>620</v>
      </c>
      <c r="C483" s="83">
        <v>23</v>
      </c>
      <c r="D483" s="53">
        <v>73</v>
      </c>
      <c r="E483" s="53">
        <v>2</v>
      </c>
      <c r="F483" s="53"/>
      <c r="G483" s="54" t="s">
        <v>428</v>
      </c>
      <c r="H483" s="119" t="s">
        <v>16</v>
      </c>
      <c r="I483" s="55"/>
      <c r="J483" s="56" t="str">
        <f>[1]!ConvNumberLetter(Tableau157[[#This Row],[Prix unitaire HT (Chiffres)]])</f>
        <v xml:space="preserve"> </v>
      </c>
    </row>
    <row r="484" spans="1:11" s="23" customFormat="1" ht="38.25" x14ac:dyDescent="0.25">
      <c r="A484" s="17" t="s">
        <v>569</v>
      </c>
      <c r="B484" s="17" t="s">
        <v>620</v>
      </c>
      <c r="C484" s="82">
        <v>23</v>
      </c>
      <c r="D484" s="90">
        <v>74</v>
      </c>
      <c r="E484" s="90"/>
      <c r="F484" s="91"/>
      <c r="G484" s="99" t="s">
        <v>429</v>
      </c>
      <c r="H484" s="100"/>
      <c r="I484" s="57"/>
      <c r="J484" s="45"/>
      <c r="K484" s="30"/>
    </row>
    <row r="485" spans="1:11" ht="14.25" customHeight="1" x14ac:dyDescent="0.2">
      <c r="A485" s="17" t="s">
        <v>569</v>
      </c>
      <c r="B485" s="17" t="s">
        <v>620</v>
      </c>
      <c r="C485" s="83">
        <v>23</v>
      </c>
      <c r="D485" s="53">
        <v>74</v>
      </c>
      <c r="E485" s="53">
        <v>1</v>
      </c>
      <c r="F485" s="53"/>
      <c r="G485" s="54" t="s">
        <v>430</v>
      </c>
      <c r="H485" s="119" t="s">
        <v>16</v>
      </c>
      <c r="I485" s="55"/>
      <c r="J485" s="56" t="str">
        <f>[1]!ConvNumberLetter(Tableau157[[#This Row],[Prix unitaire HT (Chiffres)]])</f>
        <v xml:space="preserve"> </v>
      </c>
    </row>
    <row r="486" spans="1:11" ht="14.25" customHeight="1" x14ac:dyDescent="0.2">
      <c r="A486" s="17" t="s">
        <v>569</v>
      </c>
      <c r="B486" s="17" t="s">
        <v>620</v>
      </c>
      <c r="C486" s="83">
        <v>23</v>
      </c>
      <c r="D486" s="53">
        <v>74</v>
      </c>
      <c r="E486" s="53">
        <v>2</v>
      </c>
      <c r="F486" s="53"/>
      <c r="G486" s="54" t="s">
        <v>431</v>
      </c>
      <c r="H486" s="119" t="s">
        <v>16</v>
      </c>
      <c r="I486" s="55"/>
      <c r="J486" s="56" t="str">
        <f>[1]!ConvNumberLetter(Tableau157[[#This Row],[Prix unitaire HT (Chiffres)]])</f>
        <v xml:space="preserve"> </v>
      </c>
    </row>
    <row r="487" spans="1:11" ht="14.25" customHeight="1" x14ac:dyDescent="0.2">
      <c r="A487" s="17" t="s">
        <v>569</v>
      </c>
      <c r="B487" s="17" t="s">
        <v>620</v>
      </c>
      <c r="C487" s="83">
        <v>23</v>
      </c>
      <c r="D487" s="53">
        <v>74</v>
      </c>
      <c r="E487" s="53">
        <v>3</v>
      </c>
      <c r="F487" s="53"/>
      <c r="G487" s="54" t="s">
        <v>432</v>
      </c>
      <c r="H487" s="119" t="s">
        <v>16</v>
      </c>
      <c r="I487" s="55"/>
      <c r="J487" s="56" t="str">
        <f>[1]!ConvNumberLetter(Tableau157[[#This Row],[Prix unitaire HT (Chiffres)]])</f>
        <v xml:space="preserve"> </v>
      </c>
    </row>
    <row r="488" spans="1:11" ht="14.25" customHeight="1" x14ac:dyDescent="0.2">
      <c r="A488" s="17" t="s">
        <v>569</v>
      </c>
      <c r="B488" s="17" t="s">
        <v>620</v>
      </c>
      <c r="C488" s="83">
        <v>23</v>
      </c>
      <c r="D488" s="53">
        <v>74</v>
      </c>
      <c r="E488" s="53">
        <v>4</v>
      </c>
      <c r="F488" s="53"/>
      <c r="G488" s="54" t="s">
        <v>433</v>
      </c>
      <c r="H488" s="119" t="s">
        <v>16</v>
      </c>
      <c r="I488" s="55"/>
      <c r="J488" s="56" t="str">
        <f>[1]!ConvNumberLetter(Tableau157[[#This Row],[Prix unitaire HT (Chiffres)]])</f>
        <v xml:space="preserve"> </v>
      </c>
    </row>
    <row r="489" spans="1:11" ht="14.25" customHeight="1" x14ac:dyDescent="0.2">
      <c r="A489" s="17" t="s">
        <v>569</v>
      </c>
      <c r="B489" s="17" t="s">
        <v>620</v>
      </c>
      <c r="C489" s="83">
        <v>23</v>
      </c>
      <c r="D489" s="53">
        <v>74</v>
      </c>
      <c r="E489" s="53">
        <v>5</v>
      </c>
      <c r="F489" s="53"/>
      <c r="G489" s="54" t="s">
        <v>434</v>
      </c>
      <c r="H489" s="119" t="s">
        <v>16</v>
      </c>
      <c r="I489" s="55"/>
      <c r="J489" s="56" t="str">
        <f>[1]!ConvNumberLetter(Tableau157[[#This Row],[Prix unitaire HT (Chiffres)]])</f>
        <v xml:space="preserve"> </v>
      </c>
    </row>
    <row r="490" spans="1:11" s="23" customFormat="1" ht="38.25" x14ac:dyDescent="0.25">
      <c r="A490" s="17" t="s">
        <v>569</v>
      </c>
      <c r="B490" s="17" t="s">
        <v>620</v>
      </c>
      <c r="C490" s="82">
        <v>23</v>
      </c>
      <c r="D490" s="90">
        <v>75</v>
      </c>
      <c r="E490" s="90"/>
      <c r="F490" s="91"/>
      <c r="G490" s="99" t="s">
        <v>435</v>
      </c>
      <c r="H490" s="100"/>
      <c r="I490" s="57"/>
      <c r="J490" s="45"/>
      <c r="K490" s="30"/>
    </row>
    <row r="491" spans="1:11" ht="14.25" customHeight="1" x14ac:dyDescent="0.2">
      <c r="A491" s="17" t="s">
        <v>569</v>
      </c>
      <c r="B491" s="17" t="s">
        <v>620</v>
      </c>
      <c r="C491" s="83">
        <v>23</v>
      </c>
      <c r="D491" s="53">
        <v>75</v>
      </c>
      <c r="E491" s="53">
        <v>1</v>
      </c>
      <c r="F491" s="53"/>
      <c r="G491" s="54" t="s">
        <v>430</v>
      </c>
      <c r="H491" s="119" t="s">
        <v>39</v>
      </c>
      <c r="I491" s="55"/>
      <c r="J491" s="56" t="str">
        <f>[1]!ConvNumberLetter(Tableau157[[#This Row],[Prix unitaire HT (Chiffres)]])</f>
        <v xml:space="preserve"> </v>
      </c>
    </row>
    <row r="492" spans="1:11" ht="14.25" customHeight="1" x14ac:dyDescent="0.2">
      <c r="A492" s="17" t="s">
        <v>569</v>
      </c>
      <c r="B492" s="17" t="s">
        <v>620</v>
      </c>
      <c r="C492" s="83">
        <v>23</v>
      </c>
      <c r="D492" s="53">
        <v>75</v>
      </c>
      <c r="E492" s="53">
        <v>2</v>
      </c>
      <c r="F492" s="53"/>
      <c r="G492" s="54" t="s">
        <v>436</v>
      </c>
      <c r="H492" s="119" t="s">
        <v>39</v>
      </c>
      <c r="I492" s="55"/>
      <c r="J492" s="56" t="str">
        <f>[1]!ConvNumberLetter(Tableau157[[#This Row],[Prix unitaire HT (Chiffres)]])</f>
        <v xml:space="preserve"> </v>
      </c>
    </row>
    <row r="493" spans="1:11" ht="14.25" customHeight="1" x14ac:dyDescent="0.2">
      <c r="A493" s="17" t="s">
        <v>569</v>
      </c>
      <c r="B493" s="17" t="s">
        <v>620</v>
      </c>
      <c r="C493" s="83">
        <v>23</v>
      </c>
      <c r="D493" s="53">
        <v>75</v>
      </c>
      <c r="E493" s="53">
        <v>3</v>
      </c>
      <c r="F493" s="53"/>
      <c r="G493" s="54" t="s">
        <v>432</v>
      </c>
      <c r="H493" s="119" t="s">
        <v>39</v>
      </c>
      <c r="I493" s="55"/>
      <c r="J493" s="56" t="str">
        <f>[1]!ConvNumberLetter(Tableau157[[#This Row],[Prix unitaire HT (Chiffres)]])</f>
        <v xml:space="preserve"> </v>
      </c>
    </row>
    <row r="494" spans="1:11" ht="14.25" customHeight="1" x14ac:dyDescent="0.2">
      <c r="A494" s="17" t="s">
        <v>569</v>
      </c>
      <c r="B494" s="17" t="s">
        <v>620</v>
      </c>
      <c r="C494" s="83">
        <v>23</v>
      </c>
      <c r="D494" s="53">
        <v>75</v>
      </c>
      <c r="E494" s="53">
        <v>4</v>
      </c>
      <c r="F494" s="53"/>
      <c r="G494" s="54" t="s">
        <v>433</v>
      </c>
      <c r="H494" s="119" t="s">
        <v>39</v>
      </c>
      <c r="I494" s="55"/>
      <c r="J494" s="56" t="str">
        <f>[1]!ConvNumberLetter(Tableau157[[#This Row],[Prix unitaire HT (Chiffres)]])</f>
        <v xml:space="preserve"> </v>
      </c>
    </row>
    <row r="495" spans="1:11" ht="14.25" customHeight="1" x14ac:dyDescent="0.2">
      <c r="A495" s="17" t="s">
        <v>569</v>
      </c>
      <c r="B495" s="17" t="s">
        <v>620</v>
      </c>
      <c r="C495" s="83">
        <v>23</v>
      </c>
      <c r="D495" s="53">
        <v>75</v>
      </c>
      <c r="E495" s="53">
        <v>5</v>
      </c>
      <c r="F495" s="53"/>
      <c r="G495" s="54" t="s">
        <v>434</v>
      </c>
      <c r="H495" s="119" t="s">
        <v>39</v>
      </c>
      <c r="I495" s="55"/>
      <c r="J495" s="56" t="str">
        <f>[1]!ConvNumberLetter(Tableau157[[#This Row],[Prix unitaire HT (Chiffres)]])</f>
        <v xml:space="preserve"> </v>
      </c>
    </row>
    <row r="496" spans="1:11" s="23" customFormat="1" ht="38.25" x14ac:dyDescent="0.25">
      <c r="A496" s="17" t="s">
        <v>569</v>
      </c>
      <c r="B496" s="17" t="s">
        <v>620</v>
      </c>
      <c r="C496" s="82">
        <v>23</v>
      </c>
      <c r="D496" s="90">
        <v>76</v>
      </c>
      <c r="E496" s="90"/>
      <c r="F496" s="91"/>
      <c r="G496" s="99" t="s">
        <v>437</v>
      </c>
      <c r="H496" s="100"/>
      <c r="I496" s="57"/>
      <c r="J496" s="45"/>
      <c r="K496" s="30"/>
    </row>
    <row r="497" spans="1:11" ht="14.25" customHeight="1" x14ac:dyDescent="0.2">
      <c r="A497" s="17" t="s">
        <v>569</v>
      </c>
      <c r="B497" s="17" t="s">
        <v>620</v>
      </c>
      <c r="C497" s="83">
        <v>23</v>
      </c>
      <c r="D497" s="53">
        <v>76</v>
      </c>
      <c r="E497" s="53">
        <v>1</v>
      </c>
      <c r="F497" s="53"/>
      <c r="G497" s="54" t="s">
        <v>433</v>
      </c>
      <c r="H497" s="119" t="s">
        <v>39</v>
      </c>
      <c r="I497" s="55"/>
      <c r="J497" s="56" t="str">
        <f>[1]!ConvNumberLetter(Tableau157[[#This Row],[Prix unitaire HT (Chiffres)]])</f>
        <v xml:space="preserve"> </v>
      </c>
    </row>
    <row r="498" spans="1:11" ht="14.25" customHeight="1" x14ac:dyDescent="0.2">
      <c r="A498" s="17" t="s">
        <v>569</v>
      </c>
      <c r="B498" s="17" t="s">
        <v>620</v>
      </c>
      <c r="C498" s="83">
        <v>23</v>
      </c>
      <c r="D498" s="53">
        <v>76</v>
      </c>
      <c r="E498" s="53">
        <v>2</v>
      </c>
      <c r="F498" s="53"/>
      <c r="G498" s="54" t="s">
        <v>434</v>
      </c>
      <c r="H498" s="119" t="s">
        <v>39</v>
      </c>
      <c r="I498" s="55"/>
      <c r="J498" s="56" t="str">
        <f>[1]!ConvNumberLetter(Tableau157[[#This Row],[Prix unitaire HT (Chiffres)]])</f>
        <v xml:space="preserve"> </v>
      </c>
    </row>
    <row r="499" spans="1:11" s="23" customFormat="1" ht="27.95" customHeight="1" x14ac:dyDescent="0.25">
      <c r="A499" s="17" t="s">
        <v>569</v>
      </c>
      <c r="B499" s="17" t="s">
        <v>620</v>
      </c>
      <c r="C499" s="82">
        <v>23</v>
      </c>
      <c r="D499" s="90">
        <v>77</v>
      </c>
      <c r="E499" s="90"/>
      <c r="F499" s="91"/>
      <c r="G499" s="99" t="s">
        <v>438</v>
      </c>
      <c r="H499" s="100"/>
      <c r="I499" s="57"/>
      <c r="J499" s="45"/>
      <c r="K499" s="30"/>
    </row>
    <row r="500" spans="1:11" ht="14.25" customHeight="1" x14ac:dyDescent="0.2">
      <c r="A500" s="17" t="s">
        <v>569</v>
      </c>
      <c r="B500" s="17" t="s">
        <v>620</v>
      </c>
      <c r="C500" s="83">
        <v>23</v>
      </c>
      <c r="D500" s="53">
        <v>77</v>
      </c>
      <c r="E500" s="53">
        <v>1</v>
      </c>
      <c r="F500" s="53"/>
      <c r="G500" s="54" t="s">
        <v>439</v>
      </c>
      <c r="H500" s="119" t="s">
        <v>39</v>
      </c>
      <c r="I500" s="55"/>
      <c r="J500" s="56" t="str">
        <f>[1]!ConvNumberLetter(Tableau157[[#This Row],[Prix unitaire HT (Chiffres)]])</f>
        <v xml:space="preserve"> </v>
      </c>
    </row>
    <row r="501" spans="1:11" s="23" customFormat="1" ht="27.95" customHeight="1" x14ac:dyDescent="0.25">
      <c r="A501" s="17" t="s">
        <v>569</v>
      </c>
      <c r="B501" s="17" t="s">
        <v>620</v>
      </c>
      <c r="C501" s="82">
        <v>23</v>
      </c>
      <c r="D501" s="90">
        <v>78</v>
      </c>
      <c r="E501" s="90"/>
      <c r="F501" s="91"/>
      <c r="G501" s="99" t="s">
        <v>440</v>
      </c>
      <c r="H501" s="100"/>
      <c r="I501" s="57"/>
      <c r="J501" s="45"/>
      <c r="K501" s="30"/>
    </row>
    <row r="502" spans="1:11" ht="14.25" customHeight="1" x14ac:dyDescent="0.2">
      <c r="A502" s="17" t="s">
        <v>569</v>
      </c>
      <c r="B502" s="17" t="s">
        <v>620</v>
      </c>
      <c r="C502" s="83">
        <v>23</v>
      </c>
      <c r="D502" s="53">
        <v>78</v>
      </c>
      <c r="E502" s="53">
        <v>1</v>
      </c>
      <c r="F502" s="53"/>
      <c r="G502" s="54" t="s">
        <v>441</v>
      </c>
      <c r="H502" s="119" t="s">
        <v>16</v>
      </c>
      <c r="I502" s="55"/>
      <c r="J502" s="56" t="str">
        <f>[1]!ConvNumberLetter(Tableau157[[#This Row],[Prix unitaire HT (Chiffres)]])</f>
        <v xml:space="preserve"> </v>
      </c>
    </row>
    <row r="503" spans="1:11" ht="14.25" customHeight="1" x14ac:dyDescent="0.2">
      <c r="A503" s="17" t="s">
        <v>569</v>
      </c>
      <c r="B503" s="17" t="s">
        <v>620</v>
      </c>
      <c r="C503" s="83">
        <v>23</v>
      </c>
      <c r="D503" s="53">
        <v>78</v>
      </c>
      <c r="E503" s="53">
        <v>2</v>
      </c>
      <c r="F503" s="53"/>
      <c r="G503" s="54" t="s">
        <v>442</v>
      </c>
      <c r="H503" s="119" t="s">
        <v>16</v>
      </c>
      <c r="I503" s="55"/>
      <c r="J503" s="56" t="str">
        <f>[1]!ConvNumberLetter(Tableau157[[#This Row],[Prix unitaire HT (Chiffres)]])</f>
        <v xml:space="preserve"> </v>
      </c>
    </row>
    <row r="504" spans="1:11" ht="14.25" customHeight="1" x14ac:dyDescent="0.2">
      <c r="A504" s="17" t="s">
        <v>569</v>
      </c>
      <c r="B504" s="17" t="s">
        <v>620</v>
      </c>
      <c r="C504" s="83">
        <v>23</v>
      </c>
      <c r="D504" s="53">
        <v>78</v>
      </c>
      <c r="E504" s="53">
        <v>3</v>
      </c>
      <c r="F504" s="53"/>
      <c r="G504" s="54" t="s">
        <v>443</v>
      </c>
      <c r="H504" s="119" t="s">
        <v>16</v>
      </c>
      <c r="I504" s="55"/>
      <c r="J504" s="56" t="str">
        <f>[1]!ConvNumberLetter(Tableau157[[#This Row],[Prix unitaire HT (Chiffres)]])</f>
        <v xml:space="preserve"> </v>
      </c>
    </row>
    <row r="505" spans="1:11" ht="14.25" customHeight="1" x14ac:dyDescent="0.2">
      <c r="A505" s="17" t="s">
        <v>569</v>
      </c>
      <c r="B505" s="17" t="s">
        <v>620</v>
      </c>
      <c r="C505" s="83">
        <v>23</v>
      </c>
      <c r="D505" s="53">
        <v>78</v>
      </c>
      <c r="E505" s="53">
        <v>4</v>
      </c>
      <c r="F505" s="53"/>
      <c r="G505" s="54" t="s">
        <v>444</v>
      </c>
      <c r="H505" s="119" t="s">
        <v>20</v>
      </c>
      <c r="I505" s="55"/>
      <c r="J505" s="56" t="str">
        <f>[1]!ConvNumberLetter(Tableau157[[#This Row],[Prix unitaire HT (Chiffres)]])</f>
        <v xml:space="preserve"> </v>
      </c>
    </row>
    <row r="506" spans="1:11" ht="14.25" customHeight="1" x14ac:dyDescent="0.2">
      <c r="A506" s="17" t="s">
        <v>569</v>
      </c>
      <c r="B506" s="17" t="s">
        <v>620</v>
      </c>
      <c r="C506" s="83">
        <v>23</v>
      </c>
      <c r="D506" s="53">
        <v>78</v>
      </c>
      <c r="E506" s="53">
        <v>5</v>
      </c>
      <c r="F506" s="53"/>
      <c r="G506" s="54" t="s">
        <v>445</v>
      </c>
      <c r="H506" s="119" t="s">
        <v>16</v>
      </c>
      <c r="I506" s="55"/>
      <c r="J506" s="56" t="str">
        <f>[1]!ConvNumberLetter(Tableau157[[#This Row],[Prix unitaire HT (Chiffres)]])</f>
        <v xml:space="preserve"> </v>
      </c>
    </row>
    <row r="507" spans="1:11" ht="14.25" customHeight="1" x14ac:dyDescent="0.2">
      <c r="A507" s="17" t="s">
        <v>569</v>
      </c>
      <c r="B507" s="17" t="s">
        <v>620</v>
      </c>
      <c r="C507" s="83">
        <v>23</v>
      </c>
      <c r="D507" s="53">
        <v>78</v>
      </c>
      <c r="E507" s="53">
        <v>6</v>
      </c>
      <c r="F507" s="53"/>
      <c r="G507" s="54" t="s">
        <v>446</v>
      </c>
      <c r="H507" s="119" t="s">
        <v>20</v>
      </c>
      <c r="I507" s="55"/>
      <c r="J507" s="56" t="str">
        <f>[1]!ConvNumberLetter(Tableau157[[#This Row],[Prix unitaire HT (Chiffres)]])</f>
        <v xml:space="preserve"> </v>
      </c>
    </row>
    <row r="508" spans="1:11" ht="14.25" customHeight="1" x14ac:dyDescent="0.2">
      <c r="A508" s="17" t="s">
        <v>569</v>
      </c>
      <c r="B508" s="17" t="s">
        <v>620</v>
      </c>
      <c r="C508" s="83">
        <v>23</v>
      </c>
      <c r="D508" s="53">
        <v>78</v>
      </c>
      <c r="E508" s="53">
        <v>7</v>
      </c>
      <c r="F508" s="53"/>
      <c r="G508" s="54" t="s">
        <v>447</v>
      </c>
      <c r="H508" s="119" t="s">
        <v>20</v>
      </c>
      <c r="I508" s="55"/>
      <c r="J508" s="56" t="str">
        <f>[1]!ConvNumberLetter(Tableau157[[#This Row],[Prix unitaire HT (Chiffres)]])</f>
        <v xml:space="preserve"> </v>
      </c>
    </row>
    <row r="509" spans="1:11" ht="14.25" customHeight="1" x14ac:dyDescent="0.2">
      <c r="A509" s="17" t="s">
        <v>569</v>
      </c>
      <c r="B509" s="17" t="s">
        <v>620</v>
      </c>
      <c r="C509" s="83">
        <v>23</v>
      </c>
      <c r="D509" s="53">
        <v>78</v>
      </c>
      <c r="E509" s="53">
        <v>8</v>
      </c>
      <c r="F509" s="53"/>
      <c r="G509" s="54" t="s">
        <v>448</v>
      </c>
      <c r="H509" s="119" t="s">
        <v>20</v>
      </c>
      <c r="I509" s="55"/>
      <c r="J509" s="56" t="str">
        <f>[1]!ConvNumberLetter(Tableau157[[#This Row],[Prix unitaire HT (Chiffres)]])</f>
        <v xml:space="preserve"> </v>
      </c>
    </row>
    <row r="510" spans="1:11" ht="14.25" customHeight="1" x14ac:dyDescent="0.2">
      <c r="A510" s="17" t="s">
        <v>569</v>
      </c>
      <c r="B510" s="17" t="s">
        <v>620</v>
      </c>
      <c r="C510" s="83">
        <v>23</v>
      </c>
      <c r="D510" s="53">
        <v>78</v>
      </c>
      <c r="E510" s="53">
        <v>9</v>
      </c>
      <c r="F510" s="53"/>
      <c r="G510" s="54" t="s">
        <v>449</v>
      </c>
      <c r="H510" s="119" t="s">
        <v>20</v>
      </c>
      <c r="I510" s="55"/>
      <c r="J510" s="56" t="str">
        <f>[1]!ConvNumberLetter(Tableau157[[#This Row],[Prix unitaire HT (Chiffres)]])</f>
        <v xml:space="preserve"> </v>
      </c>
    </row>
    <row r="511" spans="1:11" ht="14.25" customHeight="1" x14ac:dyDescent="0.2">
      <c r="A511" s="17" t="s">
        <v>569</v>
      </c>
      <c r="B511" s="17" t="s">
        <v>620</v>
      </c>
      <c r="C511" s="83">
        <v>23</v>
      </c>
      <c r="D511" s="53">
        <v>78</v>
      </c>
      <c r="E511" s="53">
        <v>10</v>
      </c>
      <c r="F511" s="53"/>
      <c r="G511" s="54" t="s">
        <v>450</v>
      </c>
      <c r="H511" s="119" t="s">
        <v>20</v>
      </c>
      <c r="I511" s="55"/>
      <c r="J511" s="56" t="str">
        <f>[1]!ConvNumberLetter(Tableau157[[#This Row],[Prix unitaire HT (Chiffres)]])</f>
        <v xml:space="preserve"> </v>
      </c>
    </row>
    <row r="512" spans="1:11" ht="14.25" customHeight="1" x14ac:dyDescent="0.2">
      <c r="A512" s="17" t="s">
        <v>569</v>
      </c>
      <c r="B512" s="17" t="s">
        <v>620</v>
      </c>
      <c r="C512" s="83">
        <v>23</v>
      </c>
      <c r="D512" s="53">
        <v>78</v>
      </c>
      <c r="E512" s="53">
        <v>11</v>
      </c>
      <c r="F512" s="53"/>
      <c r="G512" s="54" t="s">
        <v>451</v>
      </c>
      <c r="H512" s="119" t="s">
        <v>20</v>
      </c>
      <c r="I512" s="55"/>
      <c r="J512" s="56" t="str">
        <f>[1]!ConvNumberLetter(Tableau157[[#This Row],[Prix unitaire HT (Chiffres)]])</f>
        <v xml:space="preserve"> </v>
      </c>
    </row>
    <row r="513" spans="1:11" ht="14.25" customHeight="1" x14ac:dyDescent="0.2">
      <c r="A513" s="17" t="s">
        <v>569</v>
      </c>
      <c r="B513" s="17" t="s">
        <v>620</v>
      </c>
      <c r="C513" s="83">
        <v>23</v>
      </c>
      <c r="D513" s="53">
        <v>78</v>
      </c>
      <c r="E513" s="53">
        <v>12</v>
      </c>
      <c r="F513" s="53"/>
      <c r="G513" s="54" t="s">
        <v>452</v>
      </c>
      <c r="H513" s="119" t="s">
        <v>20</v>
      </c>
      <c r="I513" s="55"/>
      <c r="J513" s="56" t="str">
        <f>[1]!ConvNumberLetter(Tableau157[[#This Row],[Prix unitaire HT (Chiffres)]])</f>
        <v xml:space="preserve"> </v>
      </c>
    </row>
    <row r="514" spans="1:11" ht="14.25" customHeight="1" x14ac:dyDescent="0.2">
      <c r="A514" s="17" t="s">
        <v>569</v>
      </c>
      <c r="B514" s="17" t="s">
        <v>620</v>
      </c>
      <c r="C514" s="83">
        <v>23</v>
      </c>
      <c r="D514" s="53">
        <v>78</v>
      </c>
      <c r="E514" s="53">
        <v>13</v>
      </c>
      <c r="F514" s="53"/>
      <c r="G514" s="54" t="s">
        <v>453</v>
      </c>
      <c r="H514" s="119" t="s">
        <v>20</v>
      </c>
      <c r="I514" s="55"/>
      <c r="J514" s="56" t="str">
        <f>[1]!ConvNumberLetter(Tableau157[[#This Row],[Prix unitaire HT (Chiffres)]])</f>
        <v xml:space="preserve"> </v>
      </c>
    </row>
    <row r="515" spans="1:11" ht="14.25" customHeight="1" x14ac:dyDescent="0.2">
      <c r="A515" s="17" t="s">
        <v>569</v>
      </c>
      <c r="B515" s="17" t="s">
        <v>620</v>
      </c>
      <c r="C515" s="83">
        <v>23</v>
      </c>
      <c r="D515" s="53">
        <v>78</v>
      </c>
      <c r="E515" s="53">
        <v>14</v>
      </c>
      <c r="F515" s="53"/>
      <c r="G515" s="54" t="s">
        <v>454</v>
      </c>
      <c r="H515" s="119" t="s">
        <v>20</v>
      </c>
      <c r="I515" s="55"/>
      <c r="J515" s="56" t="str">
        <f>[1]!ConvNumberLetter(Tableau157[[#This Row],[Prix unitaire HT (Chiffres)]])</f>
        <v xml:space="preserve"> </v>
      </c>
    </row>
    <row r="516" spans="1:11" ht="14.25" customHeight="1" x14ac:dyDescent="0.2">
      <c r="A516" s="17" t="s">
        <v>569</v>
      </c>
      <c r="B516" s="17" t="s">
        <v>620</v>
      </c>
      <c r="C516" s="83">
        <v>23</v>
      </c>
      <c r="D516" s="53">
        <v>78</v>
      </c>
      <c r="E516" s="53">
        <v>15</v>
      </c>
      <c r="F516" s="53"/>
      <c r="G516" s="54" t="s">
        <v>455</v>
      </c>
      <c r="H516" s="119" t="s">
        <v>20</v>
      </c>
      <c r="I516" s="55"/>
      <c r="J516" s="56" t="str">
        <f>[1]!ConvNumberLetter(Tableau157[[#This Row],[Prix unitaire HT (Chiffres)]])</f>
        <v xml:space="preserve"> </v>
      </c>
    </row>
    <row r="517" spans="1:11" ht="14.25" customHeight="1" x14ac:dyDescent="0.2">
      <c r="A517" s="17" t="s">
        <v>569</v>
      </c>
      <c r="B517" s="17" t="s">
        <v>620</v>
      </c>
      <c r="C517" s="83">
        <v>23</v>
      </c>
      <c r="D517" s="53">
        <v>78</v>
      </c>
      <c r="E517" s="53">
        <v>16</v>
      </c>
      <c r="F517" s="53"/>
      <c r="G517" s="54" t="s">
        <v>456</v>
      </c>
      <c r="H517" s="119" t="s">
        <v>20</v>
      </c>
      <c r="I517" s="55"/>
      <c r="J517" s="56" t="str">
        <f>[1]!ConvNumberLetter(Tableau157[[#This Row],[Prix unitaire HT (Chiffres)]])</f>
        <v xml:space="preserve"> </v>
      </c>
    </row>
    <row r="518" spans="1:11" ht="14.25" customHeight="1" x14ac:dyDescent="0.2">
      <c r="A518" s="17" t="s">
        <v>569</v>
      </c>
      <c r="B518" s="17" t="s">
        <v>620</v>
      </c>
      <c r="C518" s="83">
        <v>23</v>
      </c>
      <c r="D518" s="53">
        <v>78</v>
      </c>
      <c r="E518" s="53">
        <v>17</v>
      </c>
      <c r="F518" s="53"/>
      <c r="G518" s="54" t="s">
        <v>457</v>
      </c>
      <c r="H518" s="119" t="s">
        <v>20</v>
      </c>
      <c r="I518" s="55"/>
      <c r="J518" s="56" t="str">
        <f>[1]!ConvNumberLetter(Tableau157[[#This Row],[Prix unitaire HT (Chiffres)]])</f>
        <v xml:space="preserve"> </v>
      </c>
    </row>
    <row r="519" spans="1:11" ht="14.25" customHeight="1" x14ac:dyDescent="0.2">
      <c r="A519" s="17" t="s">
        <v>569</v>
      </c>
      <c r="B519" s="17" t="s">
        <v>620</v>
      </c>
      <c r="C519" s="83">
        <v>23</v>
      </c>
      <c r="D519" s="53">
        <v>78</v>
      </c>
      <c r="E519" s="53">
        <v>18</v>
      </c>
      <c r="F519" s="53"/>
      <c r="G519" s="54" t="s">
        <v>458</v>
      </c>
      <c r="H519" s="119" t="s">
        <v>20</v>
      </c>
      <c r="I519" s="55"/>
      <c r="J519" s="56" t="str">
        <f>[1]!ConvNumberLetter(Tableau157[[#This Row],[Prix unitaire HT (Chiffres)]])</f>
        <v xml:space="preserve"> </v>
      </c>
    </row>
    <row r="520" spans="1:11" ht="14.25" x14ac:dyDescent="0.2">
      <c r="A520" s="146" t="s">
        <v>570</v>
      </c>
      <c r="B520" s="146" t="s">
        <v>621</v>
      </c>
      <c r="C520" s="102">
        <v>24</v>
      </c>
      <c r="D520" s="94"/>
      <c r="E520" s="94"/>
      <c r="F520" s="94"/>
      <c r="G520" s="95" t="s">
        <v>661</v>
      </c>
      <c r="H520" s="96"/>
      <c r="I520" s="97"/>
      <c r="J520" s="77"/>
    </row>
    <row r="521" spans="1:11" s="23" customFormat="1" ht="27.95" customHeight="1" x14ac:dyDescent="0.25">
      <c r="A521" s="17" t="s">
        <v>570</v>
      </c>
      <c r="B521" s="17" t="s">
        <v>621</v>
      </c>
      <c r="C521" s="82">
        <v>24</v>
      </c>
      <c r="D521" s="90">
        <v>79</v>
      </c>
      <c r="E521" s="90"/>
      <c r="F521" s="91"/>
      <c r="G521" s="99" t="s">
        <v>459</v>
      </c>
      <c r="H521" s="100"/>
      <c r="I521" s="57"/>
      <c r="J521" s="45"/>
      <c r="K521" s="30"/>
    </row>
    <row r="522" spans="1:11" ht="14.25" customHeight="1" x14ac:dyDescent="0.2">
      <c r="A522" s="17" t="s">
        <v>570</v>
      </c>
      <c r="B522" s="17" t="s">
        <v>621</v>
      </c>
      <c r="C522" s="83">
        <v>24</v>
      </c>
      <c r="D522" s="53">
        <v>79</v>
      </c>
      <c r="E522" s="53">
        <v>1</v>
      </c>
      <c r="F522" s="53"/>
      <c r="G522" s="54" t="s">
        <v>460</v>
      </c>
      <c r="H522" s="119" t="s">
        <v>16</v>
      </c>
      <c r="I522" s="55"/>
      <c r="J522" s="56" t="str">
        <f>[1]!ConvNumberLetter(Tableau157[[#This Row],[Prix unitaire HT (Chiffres)]])</f>
        <v xml:space="preserve"> </v>
      </c>
    </row>
    <row r="523" spans="1:11" ht="14.25" customHeight="1" x14ac:dyDescent="0.2">
      <c r="A523" s="17" t="s">
        <v>570</v>
      </c>
      <c r="B523" s="17" t="s">
        <v>621</v>
      </c>
      <c r="C523" s="83">
        <v>24</v>
      </c>
      <c r="D523" s="53">
        <v>79</v>
      </c>
      <c r="E523" s="53">
        <v>2</v>
      </c>
      <c r="F523" s="53"/>
      <c r="G523" s="54" t="s">
        <v>461</v>
      </c>
      <c r="H523" s="119" t="s">
        <v>16</v>
      </c>
      <c r="I523" s="55"/>
      <c r="J523" s="56" t="str">
        <f>[1]!ConvNumberLetter(Tableau157[[#This Row],[Prix unitaire HT (Chiffres)]])</f>
        <v xml:space="preserve"> </v>
      </c>
    </row>
    <row r="524" spans="1:11" s="23" customFormat="1" ht="27.95" customHeight="1" x14ac:dyDescent="0.25">
      <c r="A524" s="17" t="s">
        <v>570</v>
      </c>
      <c r="B524" s="17" t="s">
        <v>621</v>
      </c>
      <c r="C524" s="82">
        <v>24</v>
      </c>
      <c r="D524" s="90">
        <v>80</v>
      </c>
      <c r="E524" s="90"/>
      <c r="F524" s="91"/>
      <c r="G524" s="99" t="s">
        <v>462</v>
      </c>
      <c r="H524" s="100"/>
      <c r="I524" s="57"/>
      <c r="J524" s="45"/>
      <c r="K524" s="30"/>
    </row>
    <row r="525" spans="1:11" ht="14.25" customHeight="1" x14ac:dyDescent="0.2">
      <c r="A525" s="17" t="s">
        <v>570</v>
      </c>
      <c r="B525" s="17" t="s">
        <v>621</v>
      </c>
      <c r="C525" s="83">
        <v>24</v>
      </c>
      <c r="D525" s="53">
        <v>80</v>
      </c>
      <c r="E525" s="53">
        <v>1</v>
      </c>
      <c r="F525" s="53"/>
      <c r="G525" s="54" t="s">
        <v>460</v>
      </c>
      <c r="H525" s="119" t="s">
        <v>16</v>
      </c>
      <c r="I525" s="55"/>
      <c r="J525" s="56" t="str">
        <f>[1]!ConvNumberLetter(Tableau157[[#This Row],[Prix unitaire HT (Chiffres)]])</f>
        <v xml:space="preserve"> </v>
      </c>
    </row>
    <row r="526" spans="1:11" ht="14.25" customHeight="1" x14ac:dyDescent="0.2">
      <c r="A526" s="17" t="s">
        <v>570</v>
      </c>
      <c r="B526" s="17" t="s">
        <v>621</v>
      </c>
      <c r="C526" s="83">
        <v>24</v>
      </c>
      <c r="D526" s="53">
        <v>80</v>
      </c>
      <c r="E526" s="53">
        <v>2</v>
      </c>
      <c r="F526" s="53"/>
      <c r="G526" s="54" t="s">
        <v>461</v>
      </c>
      <c r="H526" s="119" t="s">
        <v>16</v>
      </c>
      <c r="I526" s="55"/>
      <c r="J526" s="56" t="str">
        <f>[1]!ConvNumberLetter(Tableau157[[#This Row],[Prix unitaire HT (Chiffres)]])</f>
        <v xml:space="preserve"> </v>
      </c>
    </row>
    <row r="527" spans="1:11" s="23" customFormat="1" ht="27.95" customHeight="1" x14ac:dyDescent="0.25">
      <c r="A527" s="17" t="s">
        <v>570</v>
      </c>
      <c r="B527" s="17" t="s">
        <v>621</v>
      </c>
      <c r="C527" s="82">
        <v>24</v>
      </c>
      <c r="D527" s="90">
        <v>81</v>
      </c>
      <c r="E527" s="90"/>
      <c r="F527" s="91"/>
      <c r="G527" s="99" t="s">
        <v>463</v>
      </c>
      <c r="H527" s="100"/>
      <c r="I527" s="57"/>
      <c r="J527" s="45"/>
      <c r="K527" s="30"/>
    </row>
    <row r="528" spans="1:11" ht="14.25" customHeight="1" x14ac:dyDescent="0.2">
      <c r="A528" s="17" t="s">
        <v>570</v>
      </c>
      <c r="B528" s="17" t="s">
        <v>621</v>
      </c>
      <c r="C528" s="83">
        <v>24</v>
      </c>
      <c r="D528" s="53">
        <v>81</v>
      </c>
      <c r="E528" s="53">
        <v>1</v>
      </c>
      <c r="F528" s="53"/>
      <c r="G528" s="54" t="s">
        <v>464</v>
      </c>
      <c r="H528" s="119" t="s">
        <v>16</v>
      </c>
      <c r="I528" s="55"/>
      <c r="J528" s="56" t="str">
        <f>[1]!ConvNumberLetter(Tableau157[[#This Row],[Prix unitaire HT (Chiffres)]])</f>
        <v xml:space="preserve"> </v>
      </c>
    </row>
    <row r="529" spans="1:11" ht="14.25" customHeight="1" x14ac:dyDescent="0.2">
      <c r="A529" s="17" t="s">
        <v>570</v>
      </c>
      <c r="B529" s="17" t="s">
        <v>621</v>
      </c>
      <c r="C529" s="83">
        <v>24</v>
      </c>
      <c r="D529" s="53">
        <v>81</v>
      </c>
      <c r="E529" s="53">
        <v>2</v>
      </c>
      <c r="F529" s="53"/>
      <c r="G529" s="54" t="s">
        <v>461</v>
      </c>
      <c r="H529" s="119" t="s">
        <v>16</v>
      </c>
      <c r="I529" s="55"/>
      <c r="J529" s="56" t="str">
        <f>[1]!ConvNumberLetter(Tableau157[[#This Row],[Prix unitaire HT (Chiffres)]])</f>
        <v xml:space="preserve"> </v>
      </c>
    </row>
    <row r="530" spans="1:11" s="23" customFormat="1" ht="27.95" customHeight="1" x14ac:dyDescent="0.25">
      <c r="A530" s="17" t="s">
        <v>570</v>
      </c>
      <c r="B530" s="17" t="s">
        <v>621</v>
      </c>
      <c r="C530" s="82">
        <v>24</v>
      </c>
      <c r="D530" s="90">
        <v>82</v>
      </c>
      <c r="E530" s="90"/>
      <c r="F530" s="91"/>
      <c r="G530" s="99" t="s">
        <v>465</v>
      </c>
      <c r="H530" s="100"/>
      <c r="I530" s="57"/>
      <c r="J530" s="45"/>
      <c r="K530" s="30"/>
    </row>
    <row r="531" spans="1:11" ht="14.25" customHeight="1" x14ac:dyDescent="0.2">
      <c r="A531" s="17" t="s">
        <v>570</v>
      </c>
      <c r="B531" s="17" t="s">
        <v>621</v>
      </c>
      <c r="C531" s="83">
        <v>24</v>
      </c>
      <c r="D531" s="53">
        <v>82</v>
      </c>
      <c r="E531" s="53">
        <v>1</v>
      </c>
      <c r="F531" s="53"/>
      <c r="G531" s="54" t="s">
        <v>466</v>
      </c>
      <c r="H531" s="119" t="s">
        <v>39</v>
      </c>
      <c r="I531" s="55"/>
      <c r="J531" s="56" t="str">
        <f>[1]!ConvNumberLetter(Tableau157[[#This Row],[Prix unitaire HT (Chiffres)]])</f>
        <v xml:space="preserve"> </v>
      </c>
    </row>
    <row r="532" spans="1:11" ht="14.25" customHeight="1" x14ac:dyDescent="0.2">
      <c r="A532" s="17" t="s">
        <v>570</v>
      </c>
      <c r="B532" s="17" t="s">
        <v>621</v>
      </c>
      <c r="C532" s="83">
        <v>24</v>
      </c>
      <c r="D532" s="53">
        <v>82</v>
      </c>
      <c r="E532" s="53">
        <v>2</v>
      </c>
      <c r="F532" s="53"/>
      <c r="G532" s="54" t="s">
        <v>467</v>
      </c>
      <c r="H532" s="119" t="s">
        <v>39</v>
      </c>
      <c r="I532" s="55"/>
      <c r="J532" s="56" t="str">
        <f>[1]!ConvNumberLetter(Tableau157[[#This Row],[Prix unitaire HT (Chiffres)]])</f>
        <v xml:space="preserve"> </v>
      </c>
    </row>
    <row r="533" spans="1:11" s="23" customFormat="1" x14ac:dyDescent="0.25">
      <c r="A533" s="146" t="s">
        <v>571</v>
      </c>
      <c r="B533" s="146" t="s">
        <v>622</v>
      </c>
      <c r="C533" s="102">
        <v>25</v>
      </c>
      <c r="D533" s="120"/>
      <c r="E533" s="94"/>
      <c r="F533" s="94"/>
      <c r="G533" s="95" t="s">
        <v>468</v>
      </c>
      <c r="H533" s="96"/>
      <c r="I533" s="97"/>
      <c r="J533" s="77"/>
      <c r="K533" s="30"/>
    </row>
    <row r="534" spans="1:11" s="23" customFormat="1" x14ac:dyDescent="0.25">
      <c r="A534" s="17" t="s">
        <v>571</v>
      </c>
      <c r="B534" s="17" t="s">
        <v>622</v>
      </c>
      <c r="C534" s="82">
        <v>25</v>
      </c>
      <c r="D534" s="90">
        <v>83</v>
      </c>
      <c r="E534" s="90"/>
      <c r="F534" s="91"/>
      <c r="G534" s="99" t="s">
        <v>469</v>
      </c>
      <c r="H534" s="100"/>
      <c r="I534" s="57"/>
      <c r="J534" s="45"/>
      <c r="K534" s="30"/>
    </row>
    <row r="535" spans="1:11" ht="14.25" customHeight="1" x14ac:dyDescent="0.2">
      <c r="A535" s="17" t="s">
        <v>571</v>
      </c>
      <c r="B535" s="17" t="s">
        <v>622</v>
      </c>
      <c r="C535" s="101">
        <v>25</v>
      </c>
      <c r="D535" s="53">
        <v>83</v>
      </c>
      <c r="E535" s="53">
        <v>1</v>
      </c>
      <c r="F535" s="53"/>
      <c r="G535" s="54" t="s">
        <v>460</v>
      </c>
      <c r="H535" s="119" t="s">
        <v>16</v>
      </c>
      <c r="I535" s="55"/>
      <c r="J535" s="56" t="str">
        <f>[1]!ConvNumberLetter(Tableau157[[#This Row],[Prix unitaire HT (Chiffres)]])</f>
        <v xml:space="preserve"> </v>
      </c>
    </row>
    <row r="536" spans="1:11" ht="14.25" customHeight="1" x14ac:dyDescent="0.2">
      <c r="A536" s="17" t="s">
        <v>571</v>
      </c>
      <c r="B536" s="17" t="s">
        <v>622</v>
      </c>
      <c r="C536" s="101">
        <v>25</v>
      </c>
      <c r="D536" s="53">
        <v>83</v>
      </c>
      <c r="E536" s="53">
        <v>2</v>
      </c>
      <c r="F536" s="53"/>
      <c r="G536" s="54" t="s">
        <v>461</v>
      </c>
      <c r="H536" s="119" t="s">
        <v>16</v>
      </c>
      <c r="I536" s="55"/>
      <c r="J536" s="56" t="str">
        <f>[1]!ConvNumberLetter(Tableau157[[#This Row],[Prix unitaire HT (Chiffres)]])</f>
        <v xml:space="preserve"> </v>
      </c>
    </row>
    <row r="537" spans="1:11" s="23" customFormat="1" ht="27.95" customHeight="1" x14ac:dyDescent="0.25">
      <c r="A537" s="17" t="s">
        <v>571</v>
      </c>
      <c r="B537" s="17" t="s">
        <v>622</v>
      </c>
      <c r="C537" s="82">
        <v>25</v>
      </c>
      <c r="D537" s="90">
        <v>84</v>
      </c>
      <c r="E537" s="90"/>
      <c r="F537" s="91"/>
      <c r="G537" s="99" t="s">
        <v>470</v>
      </c>
      <c r="H537" s="100"/>
      <c r="I537" s="57"/>
      <c r="J537" s="45"/>
      <c r="K537" s="30"/>
    </row>
    <row r="538" spans="1:11" ht="14.25" customHeight="1" x14ac:dyDescent="0.2">
      <c r="A538" s="17" t="s">
        <v>571</v>
      </c>
      <c r="B538" s="17" t="s">
        <v>622</v>
      </c>
      <c r="C538" s="101">
        <v>25</v>
      </c>
      <c r="D538" s="53">
        <v>84</v>
      </c>
      <c r="E538" s="53">
        <v>1</v>
      </c>
      <c r="F538" s="53"/>
      <c r="G538" s="54" t="s">
        <v>460</v>
      </c>
      <c r="H538" s="119" t="s">
        <v>16</v>
      </c>
      <c r="I538" s="55"/>
      <c r="J538" s="56" t="str">
        <f>[1]!ConvNumberLetter(Tableau157[[#This Row],[Prix unitaire HT (Chiffres)]])</f>
        <v xml:space="preserve"> </v>
      </c>
    </row>
    <row r="539" spans="1:11" ht="14.25" customHeight="1" x14ac:dyDescent="0.2">
      <c r="A539" s="17" t="s">
        <v>571</v>
      </c>
      <c r="B539" s="17" t="s">
        <v>622</v>
      </c>
      <c r="C539" s="101">
        <v>25</v>
      </c>
      <c r="D539" s="53">
        <v>84</v>
      </c>
      <c r="E539" s="53">
        <v>2</v>
      </c>
      <c r="F539" s="53"/>
      <c r="G539" s="54" t="s">
        <v>461</v>
      </c>
      <c r="H539" s="119" t="s">
        <v>16</v>
      </c>
      <c r="I539" s="55"/>
      <c r="J539" s="56" t="str">
        <f>[1]!ConvNumberLetter(Tableau157[[#This Row],[Prix unitaire HT (Chiffres)]])</f>
        <v xml:space="preserve"> </v>
      </c>
    </row>
    <row r="540" spans="1:11" s="23" customFormat="1" ht="27.95" customHeight="1" x14ac:dyDescent="0.25">
      <c r="A540" s="17" t="s">
        <v>571</v>
      </c>
      <c r="B540" s="17" t="s">
        <v>622</v>
      </c>
      <c r="C540" s="82">
        <v>25</v>
      </c>
      <c r="D540" s="90">
        <v>85</v>
      </c>
      <c r="E540" s="90"/>
      <c r="F540" s="91"/>
      <c r="G540" s="99" t="s">
        <v>471</v>
      </c>
      <c r="H540" s="100"/>
      <c r="I540" s="57"/>
      <c r="J540" s="45"/>
      <c r="K540" s="30"/>
    </row>
    <row r="541" spans="1:11" ht="14.25" customHeight="1" x14ac:dyDescent="0.2">
      <c r="A541" s="17" t="s">
        <v>571</v>
      </c>
      <c r="B541" s="17" t="s">
        <v>622</v>
      </c>
      <c r="C541" s="101">
        <v>25</v>
      </c>
      <c r="D541" s="53">
        <v>85</v>
      </c>
      <c r="E541" s="53">
        <v>1</v>
      </c>
      <c r="F541" s="53"/>
      <c r="G541" s="54" t="s">
        <v>472</v>
      </c>
      <c r="H541" s="119" t="s">
        <v>16</v>
      </c>
      <c r="I541" s="55"/>
      <c r="J541" s="56" t="str">
        <f>[1]!ConvNumberLetter(Tableau157[[#This Row],[Prix unitaire HT (Chiffres)]])</f>
        <v xml:space="preserve"> </v>
      </c>
    </row>
    <row r="542" spans="1:11" ht="14.25" customHeight="1" x14ac:dyDescent="0.2">
      <c r="A542" s="17" t="s">
        <v>571</v>
      </c>
      <c r="B542" s="17" t="s">
        <v>622</v>
      </c>
      <c r="C542" s="101">
        <v>25</v>
      </c>
      <c r="D542" s="53">
        <v>85</v>
      </c>
      <c r="E542" s="53">
        <v>2</v>
      </c>
      <c r="F542" s="53"/>
      <c r="G542" s="54" t="s">
        <v>473</v>
      </c>
      <c r="H542" s="119" t="s">
        <v>16</v>
      </c>
      <c r="I542" s="55"/>
      <c r="J542" s="56" t="str">
        <f>[1]!ConvNumberLetter(Tableau157[[#This Row],[Prix unitaire HT (Chiffres)]])</f>
        <v xml:space="preserve"> </v>
      </c>
    </row>
    <row r="543" spans="1:11" s="23" customFormat="1" ht="27.95" customHeight="1" x14ac:dyDescent="0.25">
      <c r="A543" s="17" t="s">
        <v>571</v>
      </c>
      <c r="B543" s="17" t="s">
        <v>622</v>
      </c>
      <c r="C543" s="82">
        <v>25</v>
      </c>
      <c r="D543" s="90">
        <v>86</v>
      </c>
      <c r="E543" s="90"/>
      <c r="F543" s="91"/>
      <c r="G543" s="99" t="s">
        <v>474</v>
      </c>
      <c r="H543" s="100"/>
      <c r="I543" s="57"/>
      <c r="J543" s="45"/>
      <c r="K543" s="30"/>
    </row>
    <row r="544" spans="1:11" ht="14.25" customHeight="1" x14ac:dyDescent="0.2">
      <c r="A544" s="17" t="s">
        <v>571</v>
      </c>
      <c r="B544" s="17" t="s">
        <v>622</v>
      </c>
      <c r="C544" s="101">
        <v>25</v>
      </c>
      <c r="D544" s="53">
        <v>86</v>
      </c>
      <c r="E544" s="53">
        <v>1</v>
      </c>
      <c r="F544" s="53"/>
      <c r="G544" s="54" t="s">
        <v>475</v>
      </c>
      <c r="H544" s="119" t="s">
        <v>16</v>
      </c>
      <c r="I544" s="55"/>
      <c r="J544" s="56" t="str">
        <f>[1]!ConvNumberLetter(Tableau157[[#This Row],[Prix unitaire HT (Chiffres)]])</f>
        <v xml:space="preserve"> </v>
      </c>
    </row>
    <row r="545" spans="1:11" ht="14.25" customHeight="1" x14ac:dyDescent="0.2">
      <c r="A545" s="17" t="s">
        <v>571</v>
      </c>
      <c r="B545" s="17" t="s">
        <v>622</v>
      </c>
      <c r="C545" s="101">
        <v>25</v>
      </c>
      <c r="D545" s="53">
        <v>86</v>
      </c>
      <c r="E545" s="53">
        <v>2</v>
      </c>
      <c r="F545" s="53"/>
      <c r="G545" s="54" t="s">
        <v>476</v>
      </c>
      <c r="H545" s="119" t="s">
        <v>16</v>
      </c>
      <c r="I545" s="55"/>
      <c r="J545" s="56" t="str">
        <f>[1]!ConvNumberLetter(Tableau157[[#This Row],[Prix unitaire HT (Chiffres)]])</f>
        <v xml:space="preserve"> </v>
      </c>
    </row>
    <row r="546" spans="1:11" s="23" customFormat="1" ht="27.95" customHeight="1" x14ac:dyDescent="0.25">
      <c r="A546" s="17" t="s">
        <v>571</v>
      </c>
      <c r="B546" s="17" t="s">
        <v>622</v>
      </c>
      <c r="C546" s="82">
        <v>25</v>
      </c>
      <c r="D546" s="90">
        <v>87</v>
      </c>
      <c r="E546" s="90"/>
      <c r="F546" s="91"/>
      <c r="G546" s="99" t="s">
        <v>477</v>
      </c>
      <c r="H546" s="100"/>
      <c r="I546" s="57"/>
      <c r="J546" s="45"/>
      <c r="K546" s="30"/>
    </row>
    <row r="547" spans="1:11" ht="14.25" customHeight="1" x14ac:dyDescent="0.2">
      <c r="A547" s="17" t="s">
        <v>571</v>
      </c>
      <c r="B547" s="17" t="s">
        <v>622</v>
      </c>
      <c r="C547" s="101">
        <v>25</v>
      </c>
      <c r="D547" s="53">
        <v>87</v>
      </c>
      <c r="E547" s="53">
        <v>1</v>
      </c>
      <c r="F547" s="53"/>
      <c r="G547" s="54" t="s">
        <v>466</v>
      </c>
      <c r="H547" s="119" t="s">
        <v>39</v>
      </c>
      <c r="I547" s="55"/>
      <c r="J547" s="56" t="str">
        <f>[1]!ConvNumberLetter(Tableau157[[#This Row],[Prix unitaire HT (Chiffres)]])</f>
        <v xml:space="preserve"> </v>
      </c>
    </row>
    <row r="548" spans="1:11" ht="14.25" customHeight="1" x14ac:dyDescent="0.2">
      <c r="A548" s="17" t="s">
        <v>571</v>
      </c>
      <c r="B548" s="17" t="s">
        <v>622</v>
      </c>
      <c r="C548" s="101">
        <v>25</v>
      </c>
      <c r="D548" s="53">
        <v>87</v>
      </c>
      <c r="E548" s="53">
        <v>2</v>
      </c>
      <c r="F548" s="53"/>
      <c r="G548" s="54" t="s">
        <v>478</v>
      </c>
      <c r="H548" s="119" t="s">
        <v>39</v>
      </c>
      <c r="I548" s="55"/>
      <c r="J548" s="56" t="str">
        <f>[1]!ConvNumberLetter(Tableau157[[#This Row],[Prix unitaire HT (Chiffres)]])</f>
        <v xml:space="preserve"> </v>
      </c>
    </row>
    <row r="549" spans="1:11" ht="14.25" x14ac:dyDescent="0.2">
      <c r="A549" s="17" t="s">
        <v>571</v>
      </c>
      <c r="B549" s="17" t="s">
        <v>622</v>
      </c>
      <c r="C549" s="101">
        <v>25</v>
      </c>
      <c r="D549" s="53">
        <v>87</v>
      </c>
      <c r="E549" s="53">
        <v>3</v>
      </c>
      <c r="F549" s="53"/>
      <c r="G549" s="54" t="s">
        <v>479</v>
      </c>
      <c r="H549" s="119" t="s">
        <v>16</v>
      </c>
      <c r="I549" s="55"/>
      <c r="J549" s="56" t="str">
        <f>[1]!ConvNumberLetter(Tableau157[[#This Row],[Prix unitaire HT (Chiffres)]])</f>
        <v xml:space="preserve"> </v>
      </c>
    </row>
    <row r="550" spans="1:11" s="23" customFormat="1" ht="27.95" customHeight="1" x14ac:dyDescent="0.25">
      <c r="A550" s="17" t="s">
        <v>571</v>
      </c>
      <c r="B550" s="17" t="s">
        <v>622</v>
      </c>
      <c r="C550" s="82">
        <v>25</v>
      </c>
      <c r="D550" s="90">
        <v>88</v>
      </c>
      <c r="E550" s="90"/>
      <c r="F550" s="91"/>
      <c r="G550" s="99" t="s">
        <v>480</v>
      </c>
      <c r="H550" s="100"/>
      <c r="I550" s="57"/>
      <c r="J550" s="45"/>
      <c r="K550" s="30"/>
    </row>
    <row r="551" spans="1:11" ht="14.25" customHeight="1" x14ac:dyDescent="0.2">
      <c r="A551" s="17" t="s">
        <v>571</v>
      </c>
      <c r="B551" s="17" t="s">
        <v>622</v>
      </c>
      <c r="C551" s="101">
        <v>25</v>
      </c>
      <c r="D551" s="53">
        <v>88</v>
      </c>
      <c r="E551" s="53">
        <v>1</v>
      </c>
      <c r="F551" s="53"/>
      <c r="G551" s="54" t="s">
        <v>481</v>
      </c>
      <c r="H551" s="119" t="s">
        <v>13</v>
      </c>
      <c r="I551" s="55"/>
      <c r="J551" s="56" t="str">
        <f>[1]!ConvNumberLetter(Tableau157[[#This Row],[Prix unitaire HT (Chiffres)]])</f>
        <v xml:space="preserve"> </v>
      </c>
    </row>
    <row r="552" spans="1:11" ht="14.25" customHeight="1" x14ac:dyDescent="0.2">
      <c r="A552" s="17" t="s">
        <v>571</v>
      </c>
      <c r="B552" s="17" t="s">
        <v>622</v>
      </c>
      <c r="C552" s="101">
        <v>25</v>
      </c>
      <c r="D552" s="53">
        <v>88</v>
      </c>
      <c r="E552" s="53">
        <v>2</v>
      </c>
      <c r="F552" s="53"/>
      <c r="G552" s="54" t="s">
        <v>482</v>
      </c>
      <c r="H552" s="119" t="s">
        <v>13</v>
      </c>
      <c r="I552" s="55"/>
      <c r="J552" s="56" t="str">
        <f>[1]!ConvNumberLetter(Tableau157[[#This Row],[Prix unitaire HT (Chiffres)]])</f>
        <v xml:space="preserve"> </v>
      </c>
    </row>
    <row r="553" spans="1:11" s="23" customFormat="1" x14ac:dyDescent="0.25">
      <c r="A553" s="146" t="s">
        <v>572</v>
      </c>
      <c r="B553" s="146" t="s">
        <v>623</v>
      </c>
      <c r="C553" s="102">
        <v>26</v>
      </c>
      <c r="D553" s="94"/>
      <c r="E553" s="94"/>
      <c r="F553" s="94"/>
      <c r="G553" s="95" t="s">
        <v>662</v>
      </c>
      <c r="H553" s="96"/>
      <c r="I553" s="97"/>
      <c r="J553" s="77"/>
      <c r="K553" s="30"/>
    </row>
    <row r="554" spans="1:11" s="23" customFormat="1" x14ac:dyDescent="0.25">
      <c r="A554" s="17" t="s">
        <v>572</v>
      </c>
      <c r="B554" s="17" t="s">
        <v>624</v>
      </c>
      <c r="C554" s="102">
        <v>26</v>
      </c>
      <c r="D554" s="94">
        <v>89</v>
      </c>
      <c r="E554" s="94"/>
      <c r="F554" s="94"/>
      <c r="G554" s="95" t="s">
        <v>624</v>
      </c>
      <c r="H554" s="96"/>
      <c r="I554" s="97"/>
      <c r="J554" s="77"/>
      <c r="K554" s="30"/>
    </row>
    <row r="555" spans="1:11" s="23" customFormat="1" ht="30.75" customHeight="1" x14ac:dyDescent="0.25">
      <c r="A555" s="17" t="s">
        <v>572</v>
      </c>
      <c r="B555" s="17" t="s">
        <v>624</v>
      </c>
      <c r="C555" s="82">
        <v>26</v>
      </c>
      <c r="D555" s="90">
        <v>89</v>
      </c>
      <c r="E555" s="90"/>
      <c r="F555" s="91"/>
      <c r="G555" s="99" t="s">
        <v>483</v>
      </c>
      <c r="H555" s="100"/>
      <c r="I555" s="57"/>
      <c r="J555" s="45"/>
      <c r="K555" s="30"/>
    </row>
    <row r="556" spans="1:11" ht="14.25" customHeight="1" x14ac:dyDescent="0.2">
      <c r="A556" s="17" t="s">
        <v>572</v>
      </c>
      <c r="B556" s="17" t="s">
        <v>624</v>
      </c>
      <c r="C556" s="83">
        <v>26</v>
      </c>
      <c r="D556" s="53">
        <v>89</v>
      </c>
      <c r="E556" s="53">
        <v>1</v>
      </c>
      <c r="F556" s="53"/>
      <c r="G556" s="54" t="s">
        <v>484</v>
      </c>
      <c r="H556" s="119" t="s">
        <v>16</v>
      </c>
      <c r="I556" s="55"/>
      <c r="J556" s="56" t="str">
        <f>[1]!ConvNumberLetter(Tableau157[[#This Row],[Prix unitaire HT (Chiffres)]])</f>
        <v xml:space="preserve"> </v>
      </c>
    </row>
    <row r="557" spans="1:11" s="23" customFormat="1" ht="55.5" customHeight="1" x14ac:dyDescent="0.25">
      <c r="A557" s="17" t="s">
        <v>572</v>
      </c>
      <c r="B557" s="17" t="s">
        <v>624</v>
      </c>
      <c r="C557" s="82">
        <v>26</v>
      </c>
      <c r="D557" s="90">
        <v>90</v>
      </c>
      <c r="E557" s="91"/>
      <c r="F557" s="91"/>
      <c r="G557" s="99" t="s">
        <v>485</v>
      </c>
      <c r="H557" s="100"/>
      <c r="I557" s="57"/>
      <c r="J557" s="45"/>
      <c r="K557" s="30"/>
    </row>
    <row r="558" spans="1:11" ht="38.25" x14ac:dyDescent="0.2">
      <c r="A558" s="17" t="s">
        <v>572</v>
      </c>
      <c r="B558" s="17" t="s">
        <v>624</v>
      </c>
      <c r="C558" s="83">
        <v>26</v>
      </c>
      <c r="D558" s="53">
        <v>90</v>
      </c>
      <c r="E558" s="53">
        <v>1</v>
      </c>
      <c r="F558" s="53"/>
      <c r="G558" s="54" t="s">
        <v>486</v>
      </c>
      <c r="H558" s="119" t="s">
        <v>39</v>
      </c>
      <c r="I558" s="55"/>
      <c r="J558" s="56" t="str">
        <f>[1]!ConvNumberLetter(Tableau157[[#This Row],[Prix unitaire HT (Chiffres)]])</f>
        <v xml:space="preserve"> </v>
      </c>
    </row>
    <row r="559" spans="1:11" ht="27.95" customHeight="1" x14ac:dyDescent="0.2">
      <c r="A559" s="17" t="s">
        <v>572</v>
      </c>
      <c r="B559" s="17" t="s">
        <v>624</v>
      </c>
      <c r="C559" s="83">
        <v>26</v>
      </c>
      <c r="D559" s="53">
        <v>90</v>
      </c>
      <c r="E559" s="53">
        <v>2</v>
      </c>
      <c r="F559" s="53"/>
      <c r="G559" s="54" t="s">
        <v>487</v>
      </c>
      <c r="H559" s="119" t="s">
        <v>16</v>
      </c>
      <c r="I559" s="55"/>
      <c r="J559" s="56" t="str">
        <f>[1]!ConvNumberLetter(Tableau157[[#This Row],[Prix unitaire HT (Chiffres)]])</f>
        <v xml:space="preserve"> </v>
      </c>
    </row>
    <row r="560" spans="1:11" ht="14.25" customHeight="1" x14ac:dyDescent="0.2">
      <c r="A560" s="17" t="s">
        <v>572</v>
      </c>
      <c r="B560" s="17" t="s">
        <v>624</v>
      </c>
      <c r="C560" s="83">
        <v>26</v>
      </c>
      <c r="D560" s="53">
        <v>90</v>
      </c>
      <c r="E560" s="53">
        <v>3</v>
      </c>
      <c r="F560" s="53"/>
      <c r="G560" s="54" t="s">
        <v>488</v>
      </c>
      <c r="H560" s="119" t="s">
        <v>39</v>
      </c>
      <c r="I560" s="55"/>
      <c r="J560" s="56" t="str">
        <f>[1]!ConvNumberLetter(Tableau157[[#This Row],[Prix unitaire HT (Chiffres)]])</f>
        <v xml:space="preserve"> </v>
      </c>
    </row>
    <row r="561" spans="1:11" ht="14.25" customHeight="1" x14ac:dyDescent="0.2">
      <c r="A561" s="17" t="s">
        <v>572</v>
      </c>
      <c r="B561" s="17" t="s">
        <v>624</v>
      </c>
      <c r="C561" s="83">
        <v>26</v>
      </c>
      <c r="D561" s="53">
        <v>90</v>
      </c>
      <c r="E561" s="53">
        <v>4</v>
      </c>
      <c r="F561" s="53"/>
      <c r="G561" s="54" t="s">
        <v>489</v>
      </c>
      <c r="H561" s="119" t="s">
        <v>39</v>
      </c>
      <c r="I561" s="55"/>
      <c r="J561" s="56" t="str">
        <f>[1]!ConvNumberLetter(Tableau157[[#This Row],[Prix unitaire HT (Chiffres)]])</f>
        <v xml:space="preserve"> </v>
      </c>
    </row>
    <row r="562" spans="1:11" ht="14.25" customHeight="1" x14ac:dyDescent="0.2">
      <c r="A562" s="17" t="s">
        <v>572</v>
      </c>
      <c r="B562" s="17" t="s">
        <v>624</v>
      </c>
      <c r="C562" s="83">
        <v>26</v>
      </c>
      <c r="D562" s="53">
        <v>90</v>
      </c>
      <c r="E562" s="53">
        <v>5</v>
      </c>
      <c r="F562" s="53"/>
      <c r="G562" s="54" t="s">
        <v>490</v>
      </c>
      <c r="H562" s="119" t="s">
        <v>16</v>
      </c>
      <c r="I562" s="55"/>
      <c r="J562" s="56" t="str">
        <f>[1]!ConvNumberLetter(Tableau157[[#This Row],[Prix unitaire HT (Chiffres)]])</f>
        <v xml:space="preserve"> </v>
      </c>
    </row>
    <row r="563" spans="1:11" ht="14.25" x14ac:dyDescent="0.2">
      <c r="A563" s="17" t="s">
        <v>572</v>
      </c>
      <c r="B563" s="17" t="s">
        <v>625</v>
      </c>
      <c r="C563" s="102">
        <v>26</v>
      </c>
      <c r="D563" s="94">
        <v>91</v>
      </c>
      <c r="E563" s="120"/>
      <c r="F563" s="120"/>
      <c r="G563" s="95" t="s">
        <v>625</v>
      </c>
      <c r="H563" s="121"/>
      <c r="I563" s="88"/>
      <c r="J563" s="122"/>
    </row>
    <row r="564" spans="1:11" s="23" customFormat="1" ht="25.5" x14ac:dyDescent="0.25">
      <c r="A564" s="17" t="s">
        <v>572</v>
      </c>
      <c r="B564" s="17" t="s">
        <v>625</v>
      </c>
      <c r="C564" s="82">
        <v>26</v>
      </c>
      <c r="D564" s="90">
        <v>91</v>
      </c>
      <c r="E564" s="91"/>
      <c r="F564" s="91"/>
      <c r="G564" s="99" t="s">
        <v>491</v>
      </c>
      <c r="H564" s="100"/>
      <c r="I564" s="57"/>
      <c r="J564" s="45"/>
      <c r="K564" s="30"/>
    </row>
    <row r="565" spans="1:11" ht="14.25" customHeight="1" x14ac:dyDescent="0.2">
      <c r="A565" s="17" t="s">
        <v>572</v>
      </c>
      <c r="B565" s="17" t="s">
        <v>625</v>
      </c>
      <c r="C565" s="83">
        <v>26</v>
      </c>
      <c r="D565" s="53">
        <v>91</v>
      </c>
      <c r="E565" s="53">
        <v>1</v>
      </c>
      <c r="F565" s="53"/>
      <c r="G565" s="54" t="s">
        <v>492</v>
      </c>
      <c r="H565" s="119" t="s">
        <v>16</v>
      </c>
      <c r="I565" s="55"/>
      <c r="J565" s="56" t="str">
        <f>[1]!ConvNumberLetter(Tableau157[[#This Row],[Prix unitaire HT (Chiffres)]])</f>
        <v xml:space="preserve"> </v>
      </c>
    </row>
    <row r="566" spans="1:11" ht="14.25" customHeight="1" x14ac:dyDescent="0.2">
      <c r="A566" s="17" t="s">
        <v>572</v>
      </c>
      <c r="B566" s="17" t="s">
        <v>625</v>
      </c>
      <c r="C566" s="83">
        <v>26</v>
      </c>
      <c r="D566" s="53">
        <v>91</v>
      </c>
      <c r="E566" s="53">
        <v>2</v>
      </c>
      <c r="F566" s="53"/>
      <c r="G566" s="54" t="s">
        <v>493</v>
      </c>
      <c r="H566" s="119" t="s">
        <v>16</v>
      </c>
      <c r="I566" s="55"/>
      <c r="J566" s="56" t="str">
        <f>[1]!ConvNumberLetter(Tableau157[[#This Row],[Prix unitaire HT (Chiffres)]])</f>
        <v xml:space="preserve"> </v>
      </c>
    </row>
    <row r="567" spans="1:11" ht="14.25" customHeight="1" x14ac:dyDescent="0.2">
      <c r="A567" s="17" t="s">
        <v>572</v>
      </c>
      <c r="B567" s="17" t="s">
        <v>625</v>
      </c>
      <c r="C567" s="83">
        <v>26</v>
      </c>
      <c r="D567" s="53">
        <v>91</v>
      </c>
      <c r="E567" s="53">
        <v>3</v>
      </c>
      <c r="F567" s="53"/>
      <c r="G567" s="54" t="s">
        <v>494</v>
      </c>
      <c r="H567" s="119" t="s">
        <v>16</v>
      </c>
      <c r="I567" s="55"/>
      <c r="J567" s="56" t="str">
        <f>[1]!ConvNumberLetter(Tableau157[[#This Row],[Prix unitaire HT (Chiffres)]])</f>
        <v xml:space="preserve"> </v>
      </c>
    </row>
    <row r="568" spans="1:11" ht="14.25" customHeight="1" x14ac:dyDescent="0.2">
      <c r="A568" s="17" t="s">
        <v>572</v>
      </c>
      <c r="B568" s="17" t="s">
        <v>625</v>
      </c>
      <c r="C568" s="83">
        <v>26</v>
      </c>
      <c r="D568" s="53">
        <v>91</v>
      </c>
      <c r="E568" s="53">
        <v>4</v>
      </c>
      <c r="F568" s="53"/>
      <c r="G568" s="54" t="s">
        <v>495</v>
      </c>
      <c r="H568" s="119" t="s">
        <v>16</v>
      </c>
      <c r="I568" s="55"/>
      <c r="J568" s="56" t="str">
        <f>[1]!ConvNumberLetter(Tableau157[[#This Row],[Prix unitaire HT (Chiffres)]])</f>
        <v xml:space="preserve"> </v>
      </c>
    </row>
    <row r="569" spans="1:11" s="23" customFormat="1" ht="38.25" x14ac:dyDescent="0.25">
      <c r="A569" s="17" t="s">
        <v>572</v>
      </c>
      <c r="B569" s="17" t="s">
        <v>625</v>
      </c>
      <c r="C569" s="82">
        <v>26</v>
      </c>
      <c r="D569" s="90">
        <v>92</v>
      </c>
      <c r="E569" s="91"/>
      <c r="F569" s="91"/>
      <c r="G569" s="99" t="s">
        <v>180</v>
      </c>
      <c r="H569" s="100"/>
      <c r="I569" s="57"/>
      <c r="J569" s="45"/>
      <c r="K569" s="30"/>
    </row>
    <row r="570" spans="1:11" ht="27.95" customHeight="1" x14ac:dyDescent="0.2">
      <c r="A570" s="17" t="s">
        <v>572</v>
      </c>
      <c r="B570" s="17" t="s">
        <v>625</v>
      </c>
      <c r="C570" s="83">
        <v>26</v>
      </c>
      <c r="D570" s="53">
        <v>92</v>
      </c>
      <c r="E570" s="53">
        <v>1</v>
      </c>
      <c r="F570" s="53"/>
      <c r="G570" s="54" t="s">
        <v>181</v>
      </c>
      <c r="H570" s="119" t="s">
        <v>16</v>
      </c>
      <c r="I570" s="55"/>
      <c r="J570" s="56" t="str">
        <f>[1]!ConvNumberLetter(Tableau157[[#This Row],[Prix unitaire HT (Chiffres)]])</f>
        <v xml:space="preserve"> </v>
      </c>
    </row>
    <row r="571" spans="1:11" ht="27.95" customHeight="1" x14ac:dyDescent="0.2">
      <c r="A571" s="17" t="s">
        <v>572</v>
      </c>
      <c r="B571" s="17" t="s">
        <v>625</v>
      </c>
      <c r="C571" s="83">
        <v>26</v>
      </c>
      <c r="D571" s="53">
        <v>92</v>
      </c>
      <c r="E571" s="53">
        <v>2</v>
      </c>
      <c r="F571" s="53"/>
      <c r="G571" s="54" t="s">
        <v>182</v>
      </c>
      <c r="H571" s="119" t="s">
        <v>16</v>
      </c>
      <c r="I571" s="55"/>
      <c r="J571" s="56" t="str">
        <f>[1]!ConvNumberLetter(Tableau157[[#This Row],[Prix unitaire HT (Chiffres)]])</f>
        <v xml:space="preserve"> </v>
      </c>
    </row>
    <row r="572" spans="1:11" s="23" customFormat="1" ht="38.25" x14ac:dyDescent="0.25">
      <c r="A572" s="17" t="s">
        <v>572</v>
      </c>
      <c r="B572" s="17" t="s">
        <v>625</v>
      </c>
      <c r="C572" s="82">
        <v>26</v>
      </c>
      <c r="D572" s="90">
        <v>93</v>
      </c>
      <c r="E572" s="91"/>
      <c r="F572" s="91"/>
      <c r="G572" s="99" t="s">
        <v>183</v>
      </c>
      <c r="H572" s="100"/>
      <c r="I572" s="57"/>
      <c r="J572" s="45"/>
      <c r="K572" s="30"/>
    </row>
    <row r="573" spans="1:11" ht="27.95" customHeight="1" x14ac:dyDescent="0.2">
      <c r="A573" s="17" t="s">
        <v>572</v>
      </c>
      <c r="B573" s="17" t="s">
        <v>625</v>
      </c>
      <c r="C573" s="83">
        <v>26</v>
      </c>
      <c r="D573" s="53">
        <v>93</v>
      </c>
      <c r="E573" s="53">
        <v>1</v>
      </c>
      <c r="F573" s="53"/>
      <c r="G573" s="54" t="s">
        <v>184</v>
      </c>
      <c r="H573" s="119" t="s">
        <v>16</v>
      </c>
      <c r="I573" s="55"/>
      <c r="J573" s="56" t="str">
        <f>[1]!ConvNumberLetter(Tableau157[[#This Row],[Prix unitaire HT (Chiffres)]])</f>
        <v xml:space="preserve"> </v>
      </c>
    </row>
    <row r="574" spans="1:11" ht="27.95" customHeight="1" x14ac:dyDescent="0.2">
      <c r="A574" s="17" t="s">
        <v>572</v>
      </c>
      <c r="B574" s="17" t="s">
        <v>625</v>
      </c>
      <c r="C574" s="83">
        <v>26</v>
      </c>
      <c r="D574" s="53">
        <v>93</v>
      </c>
      <c r="E574" s="53">
        <v>2</v>
      </c>
      <c r="F574" s="53"/>
      <c r="G574" s="54" t="s">
        <v>185</v>
      </c>
      <c r="H574" s="119" t="s">
        <v>16</v>
      </c>
      <c r="I574" s="55"/>
      <c r="J574" s="56" t="str">
        <f>[1]!ConvNumberLetter(Tableau157[[#This Row],[Prix unitaire HT (Chiffres)]])</f>
        <v xml:space="preserve"> </v>
      </c>
    </row>
    <row r="575" spans="1:11" s="23" customFormat="1" ht="38.25" x14ac:dyDescent="0.25">
      <c r="A575" s="17" t="s">
        <v>572</v>
      </c>
      <c r="B575" s="17" t="s">
        <v>625</v>
      </c>
      <c r="C575" s="82">
        <v>26</v>
      </c>
      <c r="D575" s="90">
        <v>94</v>
      </c>
      <c r="E575" s="91"/>
      <c r="F575" s="91"/>
      <c r="G575" s="99" t="s">
        <v>186</v>
      </c>
      <c r="H575" s="100"/>
      <c r="I575" s="57"/>
      <c r="J575" s="45"/>
      <c r="K575" s="30"/>
    </row>
    <row r="576" spans="1:11" ht="27.95" customHeight="1" x14ac:dyDescent="0.2">
      <c r="A576" s="17" t="s">
        <v>572</v>
      </c>
      <c r="B576" s="17" t="s">
        <v>625</v>
      </c>
      <c r="C576" s="83">
        <v>26</v>
      </c>
      <c r="D576" s="53">
        <v>94</v>
      </c>
      <c r="E576" s="53">
        <v>1</v>
      </c>
      <c r="F576" s="53"/>
      <c r="G576" s="54" t="s">
        <v>187</v>
      </c>
      <c r="H576" s="119" t="s">
        <v>16</v>
      </c>
      <c r="I576" s="55"/>
      <c r="J576" s="56" t="str">
        <f>[1]!ConvNumberLetter(Tableau157[[#This Row],[Prix unitaire HT (Chiffres)]])</f>
        <v xml:space="preserve"> </v>
      </c>
    </row>
    <row r="577" spans="1:11" ht="27.95" customHeight="1" x14ac:dyDescent="0.2">
      <c r="A577" s="17" t="s">
        <v>572</v>
      </c>
      <c r="B577" s="17" t="s">
        <v>625</v>
      </c>
      <c r="C577" s="83">
        <v>26</v>
      </c>
      <c r="D577" s="53">
        <v>94</v>
      </c>
      <c r="E577" s="53">
        <v>2</v>
      </c>
      <c r="F577" s="53"/>
      <c r="G577" s="54" t="s">
        <v>188</v>
      </c>
      <c r="H577" s="119" t="s">
        <v>16</v>
      </c>
      <c r="I577" s="55"/>
      <c r="J577" s="56" t="str">
        <f>[1]!ConvNumberLetter(Tableau157[[#This Row],[Prix unitaire HT (Chiffres)]])</f>
        <v xml:space="preserve"> </v>
      </c>
    </row>
    <row r="578" spans="1:11" s="23" customFormat="1" ht="38.25" x14ac:dyDescent="0.25">
      <c r="A578" s="17" t="s">
        <v>572</v>
      </c>
      <c r="B578" s="17" t="s">
        <v>625</v>
      </c>
      <c r="C578" s="82">
        <v>26</v>
      </c>
      <c r="D578" s="90">
        <v>95</v>
      </c>
      <c r="E578" s="91"/>
      <c r="F578" s="91"/>
      <c r="G578" s="99" t="s">
        <v>496</v>
      </c>
      <c r="H578" s="100"/>
      <c r="I578" s="57"/>
      <c r="J578" s="45"/>
      <c r="K578" s="30"/>
    </row>
    <row r="579" spans="1:11" ht="14.25" customHeight="1" x14ac:dyDescent="0.2">
      <c r="A579" s="17" t="s">
        <v>572</v>
      </c>
      <c r="B579" s="17" t="s">
        <v>625</v>
      </c>
      <c r="C579" s="83">
        <v>26</v>
      </c>
      <c r="D579" s="53">
        <v>95</v>
      </c>
      <c r="E579" s="53">
        <v>1</v>
      </c>
      <c r="F579" s="53"/>
      <c r="G579" s="54" t="s">
        <v>497</v>
      </c>
      <c r="H579" s="119" t="s">
        <v>39</v>
      </c>
      <c r="I579" s="55"/>
      <c r="J579" s="56" t="str">
        <f>[1]!ConvNumberLetter(Tableau157[[#This Row],[Prix unitaire HT (Chiffres)]])</f>
        <v xml:space="preserve"> </v>
      </c>
    </row>
    <row r="580" spans="1:11" ht="14.25" customHeight="1" x14ac:dyDescent="0.2">
      <c r="A580" s="17" t="s">
        <v>572</v>
      </c>
      <c r="B580" s="17" t="s">
        <v>625</v>
      </c>
      <c r="C580" s="83">
        <v>26</v>
      </c>
      <c r="D580" s="53">
        <v>95</v>
      </c>
      <c r="E580" s="53">
        <v>2</v>
      </c>
      <c r="F580" s="53"/>
      <c r="G580" s="54" t="s">
        <v>498</v>
      </c>
      <c r="H580" s="119" t="s">
        <v>39</v>
      </c>
      <c r="I580" s="55"/>
      <c r="J580" s="56" t="str">
        <f>[1]!ConvNumberLetter(Tableau157[[#This Row],[Prix unitaire HT (Chiffres)]])</f>
        <v xml:space="preserve"> </v>
      </c>
    </row>
    <row r="581" spans="1:11" ht="14.25" customHeight="1" x14ac:dyDescent="0.2">
      <c r="A581" s="17" t="s">
        <v>572</v>
      </c>
      <c r="B581" s="17" t="s">
        <v>625</v>
      </c>
      <c r="C581" s="83">
        <v>26</v>
      </c>
      <c r="D581" s="53">
        <v>95</v>
      </c>
      <c r="E581" s="53">
        <v>3</v>
      </c>
      <c r="F581" s="53"/>
      <c r="G581" s="54" t="s">
        <v>499</v>
      </c>
      <c r="H581" s="119" t="s">
        <v>39</v>
      </c>
      <c r="I581" s="55"/>
      <c r="J581" s="56" t="str">
        <f>[1]!ConvNumberLetter(Tableau157[[#This Row],[Prix unitaire HT (Chiffres)]])</f>
        <v xml:space="preserve"> </v>
      </c>
    </row>
    <row r="582" spans="1:11" ht="14.25" customHeight="1" x14ac:dyDescent="0.2">
      <c r="A582" s="17" t="s">
        <v>572</v>
      </c>
      <c r="B582" s="17" t="s">
        <v>625</v>
      </c>
      <c r="C582" s="83">
        <v>26</v>
      </c>
      <c r="D582" s="53">
        <v>95</v>
      </c>
      <c r="E582" s="53">
        <v>4</v>
      </c>
      <c r="F582" s="53"/>
      <c r="G582" s="54" t="s">
        <v>500</v>
      </c>
      <c r="H582" s="119" t="s">
        <v>39</v>
      </c>
      <c r="I582" s="55"/>
      <c r="J582" s="56" t="str">
        <f>[1]!ConvNumberLetter(Tableau157[[#This Row],[Prix unitaire HT (Chiffres)]])</f>
        <v xml:space="preserve"> </v>
      </c>
    </row>
    <row r="583" spans="1:11" s="23" customFormat="1" ht="38.25" x14ac:dyDescent="0.25">
      <c r="A583" s="17" t="s">
        <v>572</v>
      </c>
      <c r="B583" s="17" t="s">
        <v>625</v>
      </c>
      <c r="C583" s="82">
        <v>26</v>
      </c>
      <c r="D583" s="90">
        <v>96</v>
      </c>
      <c r="E583" s="90">
        <v>6</v>
      </c>
      <c r="F583" s="91"/>
      <c r="G583" s="99" t="s">
        <v>501</v>
      </c>
      <c r="H583" s="100"/>
      <c r="I583" s="57"/>
      <c r="J583" s="45"/>
      <c r="K583" s="30"/>
    </row>
    <row r="584" spans="1:11" ht="14.25" x14ac:dyDescent="0.2">
      <c r="A584" s="17" t="s">
        <v>572</v>
      </c>
      <c r="B584" s="17" t="s">
        <v>625</v>
      </c>
      <c r="C584" s="83">
        <v>26</v>
      </c>
      <c r="D584" s="53">
        <v>96</v>
      </c>
      <c r="E584" s="53">
        <v>1</v>
      </c>
      <c r="F584" s="53"/>
      <c r="G584" s="54" t="s">
        <v>502</v>
      </c>
      <c r="H584" s="119" t="s">
        <v>39</v>
      </c>
      <c r="I584" s="55"/>
      <c r="J584" s="56" t="str">
        <f>[1]!ConvNumberLetter(Tableau157[[#This Row],[Prix unitaire HT (Chiffres)]])</f>
        <v xml:space="preserve"> </v>
      </c>
    </row>
    <row r="585" spans="1:11" ht="14.25" x14ac:dyDescent="0.2">
      <c r="A585" s="17" t="s">
        <v>572</v>
      </c>
      <c r="B585" s="17" t="s">
        <v>625</v>
      </c>
      <c r="C585" s="83">
        <v>26</v>
      </c>
      <c r="D585" s="53">
        <v>96</v>
      </c>
      <c r="E585" s="53">
        <v>2</v>
      </c>
      <c r="F585" s="53"/>
      <c r="G585" s="54" t="s">
        <v>503</v>
      </c>
      <c r="H585" s="119" t="s">
        <v>39</v>
      </c>
      <c r="I585" s="55"/>
      <c r="J585" s="56" t="str">
        <f>[1]!ConvNumberLetter(Tableau157[[#This Row],[Prix unitaire HT (Chiffres)]])</f>
        <v xml:space="preserve"> </v>
      </c>
    </row>
    <row r="586" spans="1:11" ht="14.25" x14ac:dyDescent="0.2">
      <c r="A586" s="17" t="s">
        <v>572</v>
      </c>
      <c r="B586" s="17" t="s">
        <v>625</v>
      </c>
      <c r="C586" s="83">
        <v>26</v>
      </c>
      <c r="D586" s="53">
        <v>96</v>
      </c>
      <c r="E586" s="53">
        <v>3</v>
      </c>
      <c r="F586" s="53"/>
      <c r="G586" s="54" t="s">
        <v>504</v>
      </c>
      <c r="H586" s="119" t="s">
        <v>39</v>
      </c>
      <c r="I586" s="55"/>
      <c r="J586" s="56" t="str">
        <f>[1]!ConvNumberLetter(Tableau157[[#This Row],[Prix unitaire HT (Chiffres)]])</f>
        <v xml:space="preserve"> </v>
      </c>
    </row>
    <row r="587" spans="1:11" ht="14.25" x14ac:dyDescent="0.2">
      <c r="A587" s="17" t="s">
        <v>572</v>
      </c>
      <c r="B587" s="17" t="s">
        <v>625</v>
      </c>
      <c r="C587" s="83">
        <v>26</v>
      </c>
      <c r="D587" s="53">
        <v>96</v>
      </c>
      <c r="E587" s="53">
        <v>4</v>
      </c>
      <c r="F587" s="53"/>
      <c r="G587" s="54" t="s">
        <v>505</v>
      </c>
      <c r="H587" s="119" t="s">
        <v>39</v>
      </c>
      <c r="I587" s="55"/>
      <c r="J587" s="56" t="str">
        <f>[1]!ConvNumberLetter(Tableau157[[#This Row],[Prix unitaire HT (Chiffres)]])</f>
        <v xml:space="preserve"> </v>
      </c>
    </row>
    <row r="588" spans="1:11" ht="14.25" x14ac:dyDescent="0.2">
      <c r="A588" s="17" t="s">
        <v>572</v>
      </c>
      <c r="B588" s="17" t="s">
        <v>625</v>
      </c>
      <c r="C588" s="102">
        <v>26</v>
      </c>
      <c r="D588" s="94">
        <v>97</v>
      </c>
      <c r="E588" s="120"/>
      <c r="F588" s="120"/>
      <c r="G588" s="95" t="s">
        <v>663</v>
      </c>
      <c r="H588" s="121"/>
      <c r="I588" s="88"/>
      <c r="J588" s="122"/>
    </row>
    <row r="589" spans="1:11" s="23" customFormat="1" ht="25.5" x14ac:dyDescent="0.25">
      <c r="A589" s="17" t="s">
        <v>572</v>
      </c>
      <c r="B589" s="17" t="s">
        <v>625</v>
      </c>
      <c r="C589" s="82">
        <v>26</v>
      </c>
      <c r="D589" s="90">
        <v>97</v>
      </c>
      <c r="E589" s="90"/>
      <c r="F589" s="91"/>
      <c r="G589" s="99" t="s">
        <v>640</v>
      </c>
      <c r="H589" s="100"/>
      <c r="I589" s="57"/>
      <c r="J589" s="45"/>
      <c r="K589" s="30"/>
    </row>
    <row r="590" spans="1:11" ht="14.25" x14ac:dyDescent="0.2">
      <c r="A590" s="19"/>
      <c r="B590" s="17"/>
      <c r="C590" s="83">
        <v>26</v>
      </c>
      <c r="D590" s="53">
        <v>97</v>
      </c>
      <c r="E590" s="53">
        <v>1</v>
      </c>
      <c r="F590" s="53"/>
      <c r="G590" s="54" t="s">
        <v>641</v>
      </c>
      <c r="H590" s="119" t="s">
        <v>39</v>
      </c>
      <c r="I590" s="55"/>
      <c r="J590" s="56" t="str">
        <f>[1]!ConvNumberLetter(Tableau157[[#This Row],[Prix unitaire HT (Chiffres)]])</f>
        <v xml:space="preserve"> </v>
      </c>
    </row>
    <row r="591" spans="1:11" ht="14.25" x14ac:dyDescent="0.2">
      <c r="A591" s="19"/>
      <c r="B591" s="17"/>
      <c r="C591" s="83">
        <v>26</v>
      </c>
      <c r="D591" s="53">
        <v>97</v>
      </c>
      <c r="E591" s="53">
        <v>2</v>
      </c>
      <c r="F591" s="53"/>
      <c r="G591" s="54" t="s">
        <v>642</v>
      </c>
      <c r="H591" s="119" t="s">
        <v>39</v>
      </c>
      <c r="I591" s="55"/>
      <c r="J591" s="56" t="str">
        <f>[1]!ConvNumberLetter(Tableau157[[#This Row],[Prix unitaire HT (Chiffres)]])</f>
        <v xml:space="preserve"> </v>
      </c>
    </row>
    <row r="592" spans="1:11" ht="14.25" x14ac:dyDescent="0.2">
      <c r="A592" s="19"/>
      <c r="B592" s="17"/>
      <c r="C592" s="83">
        <v>26</v>
      </c>
      <c r="D592" s="53">
        <v>97</v>
      </c>
      <c r="E592" s="53">
        <v>3</v>
      </c>
      <c r="F592" s="53"/>
      <c r="G592" s="54" t="s">
        <v>643</v>
      </c>
      <c r="H592" s="119" t="s">
        <v>39</v>
      </c>
      <c r="I592" s="55"/>
      <c r="J592" s="56" t="str">
        <f>[1]!ConvNumberLetter(Tableau157[[#This Row],[Prix unitaire HT (Chiffres)]])</f>
        <v xml:space="preserve"> </v>
      </c>
    </row>
    <row r="593" spans="1:11" ht="14.25" x14ac:dyDescent="0.2">
      <c r="A593" s="19"/>
      <c r="B593" s="17"/>
      <c r="C593" s="83">
        <v>26</v>
      </c>
      <c r="D593" s="53">
        <v>97</v>
      </c>
      <c r="E593" s="53">
        <v>4</v>
      </c>
      <c r="F593" s="53"/>
      <c r="G593" s="54" t="s">
        <v>644</v>
      </c>
      <c r="H593" s="119" t="s">
        <v>39</v>
      </c>
      <c r="I593" s="55"/>
      <c r="J593" s="56" t="str">
        <f>[1]!ConvNumberLetter(Tableau157[[#This Row],[Prix unitaire HT (Chiffres)]])</f>
        <v xml:space="preserve"> </v>
      </c>
    </row>
    <row r="594" spans="1:11" ht="14.25" x14ac:dyDescent="0.2">
      <c r="A594" s="19"/>
      <c r="B594" s="17"/>
      <c r="C594" s="83">
        <v>26</v>
      </c>
      <c r="D594" s="53">
        <v>97</v>
      </c>
      <c r="E594" s="53">
        <v>5</v>
      </c>
      <c r="F594" s="53"/>
      <c r="G594" s="54" t="s">
        <v>645</v>
      </c>
      <c r="H594" s="119" t="s">
        <v>39</v>
      </c>
      <c r="I594" s="55"/>
      <c r="J594" s="56" t="str">
        <f>[1]!ConvNumberLetter(Tableau157[[#This Row],[Prix unitaire HT (Chiffres)]])</f>
        <v xml:space="preserve"> </v>
      </c>
    </row>
    <row r="595" spans="1:11" ht="14.25" x14ac:dyDescent="0.2">
      <c r="A595" s="19"/>
      <c r="B595" s="17"/>
      <c r="C595" s="83">
        <v>26</v>
      </c>
      <c r="D595" s="53">
        <v>97</v>
      </c>
      <c r="E595" s="53">
        <v>6</v>
      </c>
      <c r="F595" s="53"/>
      <c r="G595" s="54" t="s">
        <v>646</v>
      </c>
      <c r="H595" s="119" t="s">
        <v>39</v>
      </c>
      <c r="I595" s="55"/>
      <c r="J595" s="56" t="str">
        <f>[1]!ConvNumberLetter(Tableau157[[#This Row],[Prix unitaire HT (Chiffres)]])</f>
        <v xml:space="preserve"> </v>
      </c>
    </row>
    <row r="596" spans="1:11" ht="14.25" x14ac:dyDescent="0.2">
      <c r="A596" s="19"/>
      <c r="B596" s="17"/>
      <c r="C596" s="83">
        <v>26</v>
      </c>
      <c r="D596" s="53">
        <v>97</v>
      </c>
      <c r="E596" s="53">
        <v>7</v>
      </c>
      <c r="F596" s="53"/>
      <c r="G596" s="54" t="s">
        <v>648</v>
      </c>
      <c r="H596" s="119" t="s">
        <v>39</v>
      </c>
      <c r="I596" s="55"/>
      <c r="J596" s="56" t="str">
        <f>[1]!ConvNumberLetter(Tableau157[[#This Row],[Prix unitaire HT (Chiffres)]])</f>
        <v xml:space="preserve"> </v>
      </c>
    </row>
    <row r="597" spans="1:11" ht="14.25" x14ac:dyDescent="0.2">
      <c r="A597" s="19"/>
      <c r="B597" s="17"/>
      <c r="C597" s="83">
        <v>26</v>
      </c>
      <c r="D597" s="53">
        <v>97</v>
      </c>
      <c r="E597" s="53">
        <v>8</v>
      </c>
      <c r="F597" s="53"/>
      <c r="G597" s="54" t="s">
        <v>649</v>
      </c>
      <c r="H597" s="119" t="s">
        <v>39</v>
      </c>
      <c r="I597" s="55"/>
      <c r="J597" s="56" t="str">
        <f>[1]!ConvNumberLetter(Tableau157[[#This Row],[Prix unitaire HT (Chiffres)]])</f>
        <v xml:space="preserve"> </v>
      </c>
    </row>
    <row r="598" spans="1:11" ht="14.25" x14ac:dyDescent="0.2">
      <c r="A598" s="19"/>
      <c r="B598" s="17"/>
      <c r="C598" s="83">
        <v>26</v>
      </c>
      <c r="D598" s="53">
        <v>97</v>
      </c>
      <c r="E598" s="53">
        <v>9</v>
      </c>
      <c r="F598" s="53"/>
      <c r="G598" s="54" t="s">
        <v>647</v>
      </c>
      <c r="H598" s="119" t="s">
        <v>39</v>
      </c>
      <c r="I598" s="55"/>
      <c r="J598" s="56" t="str">
        <f>[1]!ConvNumberLetter(Tableau157[[#This Row],[Prix unitaire HT (Chiffres)]])</f>
        <v xml:space="preserve"> </v>
      </c>
    </row>
    <row r="599" spans="1:11" ht="14.25" x14ac:dyDescent="0.2">
      <c r="A599" s="19"/>
      <c r="B599" s="17"/>
      <c r="C599" s="83">
        <v>26</v>
      </c>
      <c r="D599" s="53">
        <v>97</v>
      </c>
      <c r="E599" s="53">
        <v>10</v>
      </c>
      <c r="F599" s="53"/>
      <c r="G599" s="54" t="s">
        <v>650</v>
      </c>
      <c r="H599" s="119" t="s">
        <v>39</v>
      </c>
      <c r="I599" s="55"/>
      <c r="J599" s="56" t="str">
        <f>[1]!ConvNumberLetter(Tableau157[[#This Row],[Prix unitaire HT (Chiffres)]])</f>
        <v xml:space="preserve"> </v>
      </c>
    </row>
    <row r="600" spans="1:11" s="23" customFormat="1" x14ac:dyDescent="0.25">
      <c r="A600" s="146" t="s">
        <v>573</v>
      </c>
      <c r="B600" s="146" t="s">
        <v>626</v>
      </c>
      <c r="C600" s="102">
        <v>27</v>
      </c>
      <c r="D600" s="94"/>
      <c r="E600" s="94"/>
      <c r="F600" s="94"/>
      <c r="G600" s="95" t="s">
        <v>506</v>
      </c>
      <c r="H600" s="96"/>
      <c r="I600" s="97"/>
      <c r="J600" s="77"/>
      <c r="K600" s="30"/>
    </row>
    <row r="601" spans="1:11" s="23" customFormat="1" ht="27.95" customHeight="1" x14ac:dyDescent="0.25">
      <c r="A601" s="17" t="s">
        <v>573</v>
      </c>
      <c r="B601" s="17" t="s">
        <v>627</v>
      </c>
      <c r="C601" s="82">
        <v>27</v>
      </c>
      <c r="D601" s="90">
        <v>98</v>
      </c>
      <c r="E601" s="90"/>
      <c r="F601" s="91"/>
      <c r="G601" s="99" t="s">
        <v>507</v>
      </c>
      <c r="H601" s="100"/>
      <c r="I601" s="57"/>
      <c r="J601" s="45"/>
      <c r="K601" s="30"/>
    </row>
    <row r="602" spans="1:11" ht="14.25" customHeight="1" x14ac:dyDescent="0.2">
      <c r="A602" s="17" t="s">
        <v>573</v>
      </c>
      <c r="B602" s="17" t="s">
        <v>627</v>
      </c>
      <c r="C602" s="83">
        <v>27</v>
      </c>
      <c r="D602" s="53">
        <v>98</v>
      </c>
      <c r="E602" s="53">
        <v>1</v>
      </c>
      <c r="F602" s="53"/>
      <c r="G602" s="54" t="s">
        <v>508</v>
      </c>
      <c r="H602" s="119" t="s">
        <v>16</v>
      </c>
      <c r="I602" s="55"/>
      <c r="J602" s="56" t="str">
        <f>[1]!ConvNumberLetter(Tableau157[[#This Row],[Prix unitaire HT (Chiffres)]])</f>
        <v xml:space="preserve"> </v>
      </c>
    </row>
    <row r="603" spans="1:11" ht="14.25" customHeight="1" x14ac:dyDescent="0.2">
      <c r="A603" s="17" t="s">
        <v>573</v>
      </c>
      <c r="B603" s="17" t="s">
        <v>627</v>
      </c>
      <c r="C603" s="83">
        <v>27</v>
      </c>
      <c r="D603" s="53">
        <v>98</v>
      </c>
      <c r="E603" s="53">
        <v>2</v>
      </c>
      <c r="F603" s="53"/>
      <c r="G603" s="54" t="s">
        <v>509</v>
      </c>
      <c r="H603" s="119" t="s">
        <v>16</v>
      </c>
      <c r="I603" s="55"/>
      <c r="J603" s="56" t="str">
        <f>[1]!ConvNumberLetter(Tableau157[[#This Row],[Prix unitaire HT (Chiffres)]])</f>
        <v xml:space="preserve"> </v>
      </c>
    </row>
    <row r="604" spans="1:11" ht="27.95" customHeight="1" x14ac:dyDescent="0.2">
      <c r="A604" s="17" t="s">
        <v>573</v>
      </c>
      <c r="B604" s="17" t="s">
        <v>627</v>
      </c>
      <c r="C604" s="83">
        <v>27</v>
      </c>
      <c r="D604" s="53">
        <v>98</v>
      </c>
      <c r="E604" s="53">
        <v>3</v>
      </c>
      <c r="F604" s="53"/>
      <c r="G604" s="54" t="s">
        <v>510</v>
      </c>
      <c r="H604" s="119" t="s">
        <v>39</v>
      </c>
      <c r="I604" s="55"/>
      <c r="J604" s="56" t="str">
        <f>[1]!ConvNumberLetter(Tableau157[[#This Row],[Prix unitaire HT (Chiffres)]])</f>
        <v xml:space="preserve"> </v>
      </c>
    </row>
    <row r="605" spans="1:11" ht="27.95" customHeight="1" x14ac:dyDescent="0.2">
      <c r="A605" s="17" t="s">
        <v>573</v>
      </c>
      <c r="B605" s="17" t="s">
        <v>627</v>
      </c>
      <c r="C605" s="83">
        <v>27</v>
      </c>
      <c r="D605" s="53">
        <v>98</v>
      </c>
      <c r="E605" s="53">
        <v>4</v>
      </c>
      <c r="F605" s="53"/>
      <c r="G605" s="54" t="s">
        <v>511</v>
      </c>
      <c r="H605" s="119" t="s">
        <v>39</v>
      </c>
      <c r="I605" s="55"/>
      <c r="J605" s="56" t="str">
        <f>[1]!ConvNumberLetter(Tableau157[[#This Row],[Prix unitaire HT (Chiffres)]])</f>
        <v xml:space="preserve"> </v>
      </c>
    </row>
    <row r="606" spans="1:11" ht="27.95" customHeight="1" x14ac:dyDescent="0.2">
      <c r="A606" s="17" t="s">
        <v>573</v>
      </c>
      <c r="B606" s="17" t="s">
        <v>627</v>
      </c>
      <c r="C606" s="83">
        <v>27</v>
      </c>
      <c r="D606" s="53">
        <v>98</v>
      </c>
      <c r="E606" s="53">
        <v>5</v>
      </c>
      <c r="F606" s="53"/>
      <c r="G606" s="54" t="s">
        <v>512</v>
      </c>
      <c r="H606" s="119" t="s">
        <v>39</v>
      </c>
      <c r="I606" s="55"/>
      <c r="J606" s="56" t="str">
        <f>[1]!ConvNumberLetter(Tableau157[[#This Row],[Prix unitaire HT (Chiffres)]])</f>
        <v xml:space="preserve"> </v>
      </c>
    </row>
    <row r="607" spans="1:11" ht="14.25" customHeight="1" x14ac:dyDescent="0.2">
      <c r="A607" s="17" t="s">
        <v>573</v>
      </c>
      <c r="B607" s="17" t="s">
        <v>627</v>
      </c>
      <c r="C607" s="83">
        <v>27</v>
      </c>
      <c r="D607" s="53">
        <v>98</v>
      </c>
      <c r="E607" s="53">
        <v>6</v>
      </c>
      <c r="F607" s="53"/>
      <c r="G607" s="54" t="s">
        <v>513</v>
      </c>
      <c r="H607" s="119" t="s">
        <v>16</v>
      </c>
      <c r="I607" s="55"/>
      <c r="J607" s="56" t="str">
        <f>[1]!ConvNumberLetter(Tableau157[[#This Row],[Prix unitaire HT (Chiffres)]])</f>
        <v xml:space="preserve"> </v>
      </c>
    </row>
    <row r="608" spans="1:11" ht="14.25" customHeight="1" x14ac:dyDescent="0.2">
      <c r="A608" s="17" t="s">
        <v>573</v>
      </c>
      <c r="B608" s="17" t="s">
        <v>627</v>
      </c>
      <c r="C608" s="83">
        <v>27</v>
      </c>
      <c r="D608" s="53">
        <v>98</v>
      </c>
      <c r="E608" s="53">
        <v>7</v>
      </c>
      <c r="F608" s="53"/>
      <c r="G608" s="54" t="s">
        <v>514</v>
      </c>
      <c r="H608" s="119" t="s">
        <v>20</v>
      </c>
      <c r="I608" s="55"/>
      <c r="J608" s="56" t="str">
        <f>[1]!ConvNumberLetter(Tableau157[[#This Row],[Prix unitaire HT (Chiffres)]])</f>
        <v xml:space="preserve"> </v>
      </c>
    </row>
    <row r="609" spans="1:11" ht="14.25" customHeight="1" x14ac:dyDescent="0.2">
      <c r="A609" s="17" t="s">
        <v>573</v>
      </c>
      <c r="B609" s="17" t="s">
        <v>627</v>
      </c>
      <c r="C609" s="83">
        <v>27</v>
      </c>
      <c r="D609" s="53">
        <v>98</v>
      </c>
      <c r="E609" s="53">
        <v>8</v>
      </c>
      <c r="F609" s="53"/>
      <c r="G609" s="54" t="s">
        <v>515</v>
      </c>
      <c r="H609" s="119" t="s">
        <v>39</v>
      </c>
      <c r="I609" s="55"/>
      <c r="J609" s="56" t="str">
        <f>[1]!ConvNumberLetter(Tableau157[[#This Row],[Prix unitaire HT (Chiffres)]])</f>
        <v xml:space="preserve"> </v>
      </c>
    </row>
    <row r="610" spans="1:11" ht="27.95" customHeight="1" x14ac:dyDescent="0.2">
      <c r="A610" s="17" t="s">
        <v>573</v>
      </c>
      <c r="B610" s="17" t="s">
        <v>627</v>
      </c>
      <c r="C610" s="83">
        <v>27</v>
      </c>
      <c r="D610" s="53">
        <v>98</v>
      </c>
      <c r="E610" s="53">
        <v>9</v>
      </c>
      <c r="F610" s="53"/>
      <c r="G610" s="54" t="s">
        <v>516</v>
      </c>
      <c r="H610" s="119" t="s">
        <v>39</v>
      </c>
      <c r="I610" s="55"/>
      <c r="J610" s="56" t="str">
        <f>[1]!ConvNumberLetter(Tableau157[[#This Row],[Prix unitaire HT (Chiffres)]])</f>
        <v xml:space="preserve"> </v>
      </c>
    </row>
    <row r="611" spans="1:11" ht="27.95" customHeight="1" x14ac:dyDescent="0.2">
      <c r="A611" s="17" t="s">
        <v>573</v>
      </c>
      <c r="B611" s="17" t="s">
        <v>627</v>
      </c>
      <c r="C611" s="83">
        <v>27</v>
      </c>
      <c r="D611" s="53">
        <v>98</v>
      </c>
      <c r="E611" s="53">
        <v>10</v>
      </c>
      <c r="F611" s="53"/>
      <c r="G611" s="54" t="s">
        <v>517</v>
      </c>
      <c r="H611" s="119" t="s">
        <v>16</v>
      </c>
      <c r="I611" s="55"/>
      <c r="J611" s="56" t="str">
        <f>[1]!ConvNumberLetter(Tableau157[[#This Row],[Prix unitaire HT (Chiffres)]])</f>
        <v xml:space="preserve"> </v>
      </c>
    </row>
    <row r="612" spans="1:11" ht="27.95" customHeight="1" x14ac:dyDescent="0.2">
      <c r="A612" s="17" t="s">
        <v>573</v>
      </c>
      <c r="B612" s="17" t="s">
        <v>627</v>
      </c>
      <c r="C612" s="83">
        <v>27</v>
      </c>
      <c r="D612" s="53">
        <v>98</v>
      </c>
      <c r="E612" s="53">
        <v>11</v>
      </c>
      <c r="F612" s="53"/>
      <c r="G612" s="54" t="s">
        <v>518</v>
      </c>
      <c r="H612" s="119" t="s">
        <v>20</v>
      </c>
      <c r="I612" s="55"/>
      <c r="J612" s="56" t="str">
        <f>[1]!ConvNumberLetter(Tableau157[[#This Row],[Prix unitaire HT (Chiffres)]])</f>
        <v xml:space="preserve"> </v>
      </c>
    </row>
    <row r="613" spans="1:11" ht="14.25" customHeight="1" x14ac:dyDescent="0.2">
      <c r="A613" s="17" t="s">
        <v>573</v>
      </c>
      <c r="B613" s="17" t="s">
        <v>627</v>
      </c>
      <c r="C613" s="83">
        <v>27</v>
      </c>
      <c r="D613" s="53">
        <v>98</v>
      </c>
      <c r="E613" s="53">
        <v>12</v>
      </c>
      <c r="F613" s="53"/>
      <c r="G613" s="54" t="s">
        <v>519</v>
      </c>
      <c r="H613" s="119" t="s">
        <v>20</v>
      </c>
      <c r="I613" s="55"/>
      <c r="J613" s="56" t="str">
        <f>[1]!ConvNumberLetter(Tableau157[[#This Row],[Prix unitaire HT (Chiffres)]])</f>
        <v xml:space="preserve"> </v>
      </c>
    </row>
    <row r="614" spans="1:11" ht="14.25" customHeight="1" x14ac:dyDescent="0.2">
      <c r="A614" s="17" t="s">
        <v>573</v>
      </c>
      <c r="B614" s="17" t="s">
        <v>627</v>
      </c>
      <c r="C614" s="83">
        <v>27</v>
      </c>
      <c r="D614" s="53">
        <v>98</v>
      </c>
      <c r="E614" s="53">
        <v>13</v>
      </c>
      <c r="F614" s="53"/>
      <c r="G614" s="54" t="s">
        <v>520</v>
      </c>
      <c r="H614" s="119" t="s">
        <v>20</v>
      </c>
      <c r="I614" s="55"/>
      <c r="J614" s="56" t="str">
        <f>[1]!ConvNumberLetter(Tableau157[[#This Row],[Prix unitaire HT (Chiffres)]])</f>
        <v xml:space="preserve"> </v>
      </c>
    </row>
    <row r="615" spans="1:11" ht="14.25" customHeight="1" x14ac:dyDescent="0.2">
      <c r="A615" s="17" t="s">
        <v>573</v>
      </c>
      <c r="B615" s="17" t="s">
        <v>627</v>
      </c>
      <c r="C615" s="83">
        <v>27</v>
      </c>
      <c r="D615" s="53">
        <v>98</v>
      </c>
      <c r="E615" s="53">
        <v>14</v>
      </c>
      <c r="F615" s="53"/>
      <c r="G615" s="54" t="s">
        <v>521</v>
      </c>
      <c r="H615" s="119" t="s">
        <v>20</v>
      </c>
      <c r="I615" s="55"/>
      <c r="J615" s="56" t="str">
        <f>[1]!ConvNumberLetter(Tableau157[[#This Row],[Prix unitaire HT (Chiffres)]])</f>
        <v xml:space="preserve"> </v>
      </c>
    </row>
    <row r="616" spans="1:11" s="23" customFormat="1" x14ac:dyDescent="0.25">
      <c r="A616" s="146" t="s">
        <v>573</v>
      </c>
      <c r="B616" s="146" t="s">
        <v>628</v>
      </c>
      <c r="C616" s="102">
        <v>28</v>
      </c>
      <c r="D616" s="94"/>
      <c r="E616" s="94"/>
      <c r="F616" s="94"/>
      <c r="G616" s="95" t="s">
        <v>638</v>
      </c>
      <c r="H616" s="96"/>
      <c r="I616" s="97"/>
      <c r="J616" s="77"/>
      <c r="K616" s="30"/>
    </row>
    <row r="617" spans="1:11" s="23" customFormat="1" ht="24.95" customHeight="1" x14ac:dyDescent="0.25">
      <c r="A617" s="17" t="s">
        <v>573</v>
      </c>
      <c r="B617" s="17" t="s">
        <v>628</v>
      </c>
      <c r="C617" s="82">
        <v>28</v>
      </c>
      <c r="D617" s="90">
        <v>99</v>
      </c>
      <c r="E617" s="90"/>
      <c r="F617" s="91"/>
      <c r="G617" s="99" t="s">
        <v>522</v>
      </c>
      <c r="H617" s="100"/>
      <c r="I617" s="57"/>
      <c r="J617" s="45"/>
      <c r="K617" s="30"/>
    </row>
    <row r="618" spans="1:11" ht="14.25" customHeight="1" x14ac:dyDescent="0.2">
      <c r="A618" s="17" t="s">
        <v>573</v>
      </c>
      <c r="B618" s="17" t="s">
        <v>628</v>
      </c>
      <c r="C618" s="83">
        <v>28</v>
      </c>
      <c r="D618" s="53">
        <v>99</v>
      </c>
      <c r="E618" s="53">
        <v>1</v>
      </c>
      <c r="F618" s="53"/>
      <c r="G618" s="54" t="s">
        <v>523</v>
      </c>
      <c r="H618" s="119" t="s">
        <v>16</v>
      </c>
      <c r="I618" s="55"/>
      <c r="J618" s="56" t="str">
        <f>[1]!ConvNumberLetter(Tableau157[[#This Row],[Prix unitaire HT (Chiffres)]])</f>
        <v xml:space="preserve"> </v>
      </c>
    </row>
    <row r="619" spans="1:11" s="23" customFormat="1" x14ac:dyDescent="0.25">
      <c r="A619" s="17" t="s">
        <v>573</v>
      </c>
      <c r="B619" s="17" t="s">
        <v>628</v>
      </c>
      <c r="C619" s="83">
        <v>28</v>
      </c>
      <c r="D619" s="53">
        <v>99</v>
      </c>
      <c r="E619" s="53">
        <v>2</v>
      </c>
      <c r="F619" s="85"/>
      <c r="G619" s="93" t="s">
        <v>524</v>
      </c>
      <c r="H619" s="87" t="s">
        <v>16</v>
      </c>
      <c r="I619" s="64"/>
      <c r="J619" s="65" t="str">
        <f>[1]!ConvNumberLetter(Tableau157[[#This Row],[Prix unitaire HT (Chiffres)]])</f>
        <v xml:space="preserve"> </v>
      </c>
      <c r="K619" s="30"/>
    </row>
    <row r="620" spans="1:11" ht="14.25" x14ac:dyDescent="0.2">
      <c r="A620" s="17" t="s">
        <v>573</v>
      </c>
      <c r="B620" s="17" t="s">
        <v>628</v>
      </c>
      <c r="C620" s="83">
        <v>28</v>
      </c>
      <c r="D620" s="53">
        <v>99</v>
      </c>
      <c r="E620" s="53">
        <v>3</v>
      </c>
      <c r="F620" s="53"/>
      <c r="G620" s="54" t="s">
        <v>525</v>
      </c>
      <c r="H620" s="119" t="s">
        <v>39</v>
      </c>
      <c r="I620" s="55"/>
      <c r="J620" s="56" t="str">
        <f>[1]!ConvNumberLetter(Tableau157[[#This Row],[Prix unitaire HT (Chiffres)]])</f>
        <v xml:space="preserve"> </v>
      </c>
    </row>
    <row r="621" spans="1:11" ht="14.25" customHeight="1" x14ac:dyDescent="0.2">
      <c r="A621" s="17" t="s">
        <v>573</v>
      </c>
      <c r="B621" s="17" t="s">
        <v>628</v>
      </c>
      <c r="C621" s="83">
        <v>28</v>
      </c>
      <c r="D621" s="53">
        <v>99</v>
      </c>
      <c r="E621" s="53">
        <v>4</v>
      </c>
      <c r="F621" s="53"/>
      <c r="G621" s="54" t="s">
        <v>526</v>
      </c>
      <c r="H621" s="119" t="s">
        <v>39</v>
      </c>
      <c r="I621" s="55"/>
      <c r="J621" s="56" t="str">
        <f>[1]!ConvNumberLetter(Tableau157[[#This Row],[Prix unitaire HT (Chiffres)]])</f>
        <v xml:space="preserve"> </v>
      </c>
    </row>
    <row r="622" spans="1:11" ht="14.25" customHeight="1" x14ac:dyDescent="0.2">
      <c r="A622" s="17" t="s">
        <v>573</v>
      </c>
      <c r="B622" s="17" t="s">
        <v>628</v>
      </c>
      <c r="C622" s="83">
        <v>28</v>
      </c>
      <c r="D622" s="53">
        <v>99</v>
      </c>
      <c r="E622" s="53">
        <v>5</v>
      </c>
      <c r="F622" s="53"/>
      <c r="G622" s="54" t="s">
        <v>527</v>
      </c>
      <c r="H622" s="119" t="s">
        <v>39</v>
      </c>
      <c r="I622" s="55"/>
      <c r="J622" s="56" t="str">
        <f>[1]!ConvNumberLetter(Tableau157[[#This Row],[Prix unitaire HT (Chiffres)]])</f>
        <v xml:space="preserve"> </v>
      </c>
    </row>
    <row r="623" spans="1:11" ht="14.25" customHeight="1" x14ac:dyDescent="0.2">
      <c r="A623" s="17" t="s">
        <v>573</v>
      </c>
      <c r="B623" s="17" t="s">
        <v>628</v>
      </c>
      <c r="C623" s="83">
        <v>28</v>
      </c>
      <c r="D623" s="53">
        <v>99</v>
      </c>
      <c r="E623" s="53">
        <v>6</v>
      </c>
      <c r="F623" s="53"/>
      <c r="G623" s="54" t="s">
        <v>528</v>
      </c>
      <c r="H623" s="119" t="s">
        <v>20</v>
      </c>
      <c r="I623" s="55"/>
      <c r="J623" s="56" t="str">
        <f>[1]!ConvNumberLetter(Tableau157[[#This Row],[Prix unitaire HT (Chiffres)]])</f>
        <v xml:space="preserve"> </v>
      </c>
    </row>
    <row r="624" spans="1:11" ht="14.25" x14ac:dyDescent="0.2">
      <c r="A624" s="146" t="s">
        <v>573</v>
      </c>
      <c r="B624" s="146" t="s">
        <v>610</v>
      </c>
      <c r="C624" s="102">
        <v>29</v>
      </c>
      <c r="D624" s="120"/>
      <c r="E624" s="120"/>
      <c r="F624" s="120"/>
      <c r="G624" s="147" t="s">
        <v>637</v>
      </c>
      <c r="H624" s="148"/>
      <c r="I624" s="88"/>
      <c r="J624" s="122"/>
    </row>
    <row r="625" spans="1:11" ht="24.95" customHeight="1" x14ac:dyDescent="0.2">
      <c r="A625" s="17" t="s">
        <v>573</v>
      </c>
      <c r="B625" s="17" t="s">
        <v>610</v>
      </c>
      <c r="C625" s="82">
        <v>29</v>
      </c>
      <c r="D625" s="90">
        <v>100</v>
      </c>
      <c r="E625" s="90"/>
      <c r="F625" s="90"/>
      <c r="G625" s="33" t="s">
        <v>282</v>
      </c>
      <c r="H625" s="34"/>
      <c r="I625" s="70"/>
      <c r="J625" s="58"/>
    </row>
    <row r="626" spans="1:11" ht="14.25" customHeight="1" x14ac:dyDescent="0.2">
      <c r="A626" s="17" t="s">
        <v>573</v>
      </c>
      <c r="B626" s="17" t="s">
        <v>610</v>
      </c>
      <c r="C626" s="83">
        <v>29</v>
      </c>
      <c r="D626" s="53">
        <v>100</v>
      </c>
      <c r="E626" s="53">
        <v>1</v>
      </c>
      <c r="F626" s="53"/>
      <c r="G626" s="35" t="s">
        <v>283</v>
      </c>
      <c r="H626" s="36" t="s">
        <v>39</v>
      </c>
      <c r="I626" s="55"/>
      <c r="J626" s="56" t="str">
        <f>[1]!ConvNumberLetter(Tableau157[[#This Row],[Prix unitaire HT (Chiffres)]])</f>
        <v xml:space="preserve"> </v>
      </c>
    </row>
    <row r="627" spans="1:11" ht="14.25" customHeight="1" x14ac:dyDescent="0.2">
      <c r="A627" s="17" t="s">
        <v>573</v>
      </c>
      <c r="B627" s="17" t="s">
        <v>610</v>
      </c>
      <c r="C627" s="83">
        <v>29</v>
      </c>
      <c r="D627" s="53">
        <v>100</v>
      </c>
      <c r="E627" s="53">
        <v>2</v>
      </c>
      <c r="F627" s="53"/>
      <c r="G627" s="35" t="s">
        <v>284</v>
      </c>
      <c r="H627" s="36" t="s">
        <v>39</v>
      </c>
      <c r="I627" s="55"/>
      <c r="J627" s="56" t="str">
        <f>[1]!ConvNumberLetter(Tableau157[[#This Row],[Prix unitaire HT (Chiffres)]])</f>
        <v xml:space="preserve"> </v>
      </c>
    </row>
    <row r="628" spans="1:11" ht="14.25" customHeight="1" x14ac:dyDescent="0.2">
      <c r="A628" s="17" t="s">
        <v>573</v>
      </c>
      <c r="B628" s="17" t="s">
        <v>610</v>
      </c>
      <c r="C628" s="83">
        <v>29</v>
      </c>
      <c r="D628" s="53">
        <v>100</v>
      </c>
      <c r="E628" s="53">
        <v>3</v>
      </c>
      <c r="F628" s="53"/>
      <c r="G628" s="35" t="s">
        <v>285</v>
      </c>
      <c r="H628" s="36" t="s">
        <v>16</v>
      </c>
      <c r="I628" s="55"/>
      <c r="J628" s="56" t="str">
        <f>[1]!ConvNumberLetter(Tableau157[[#This Row],[Prix unitaire HT (Chiffres)]])</f>
        <v xml:space="preserve"> </v>
      </c>
    </row>
    <row r="629" spans="1:11" ht="14.25" customHeight="1" x14ac:dyDescent="0.2">
      <c r="A629" s="17" t="s">
        <v>573</v>
      </c>
      <c r="B629" s="17" t="s">
        <v>610</v>
      </c>
      <c r="C629" s="83">
        <v>29</v>
      </c>
      <c r="D629" s="53">
        <v>100</v>
      </c>
      <c r="E629" s="53">
        <v>4</v>
      </c>
      <c r="F629" s="53"/>
      <c r="G629" s="35" t="s">
        <v>286</v>
      </c>
      <c r="H629" s="36" t="s">
        <v>16</v>
      </c>
      <c r="I629" s="55"/>
      <c r="J629" s="56" t="str">
        <f>[1]!ConvNumberLetter(Tableau157[[#This Row],[Prix unitaire HT (Chiffres)]])</f>
        <v xml:space="preserve"> </v>
      </c>
    </row>
    <row r="630" spans="1:11" ht="14.25" customHeight="1" x14ac:dyDescent="0.2">
      <c r="A630" s="17" t="s">
        <v>573</v>
      </c>
      <c r="B630" s="17" t="s">
        <v>610</v>
      </c>
      <c r="C630" s="83">
        <v>29</v>
      </c>
      <c r="D630" s="53">
        <v>100</v>
      </c>
      <c r="E630" s="53">
        <v>6</v>
      </c>
      <c r="F630" s="53"/>
      <c r="G630" s="35" t="s">
        <v>287</v>
      </c>
      <c r="H630" s="36" t="s">
        <v>16</v>
      </c>
      <c r="I630" s="55"/>
      <c r="J630" s="56" t="str">
        <f>[1]!ConvNumberLetter(Tableau157[[#This Row],[Prix unitaire HT (Chiffres)]])</f>
        <v xml:space="preserve"> </v>
      </c>
    </row>
    <row r="631" spans="1:11" ht="14.25" customHeight="1" x14ac:dyDescent="0.2">
      <c r="A631" s="17" t="s">
        <v>573</v>
      </c>
      <c r="B631" s="17" t="s">
        <v>610</v>
      </c>
      <c r="C631" s="83">
        <v>29</v>
      </c>
      <c r="D631" s="53">
        <v>100</v>
      </c>
      <c r="E631" s="53">
        <v>7</v>
      </c>
      <c r="F631" s="53"/>
      <c r="G631" s="35" t="s">
        <v>288</v>
      </c>
      <c r="H631" s="36" t="s">
        <v>16</v>
      </c>
      <c r="I631" s="55"/>
      <c r="J631" s="56" t="str">
        <f>[1]!ConvNumberLetter(Tableau157[[#This Row],[Prix unitaire HT (Chiffres)]])</f>
        <v xml:space="preserve"> </v>
      </c>
    </row>
    <row r="632" spans="1:11" s="23" customFormat="1" x14ac:dyDescent="0.25">
      <c r="A632" s="146" t="s">
        <v>573</v>
      </c>
      <c r="B632" s="146" t="s">
        <v>629</v>
      </c>
      <c r="C632" s="102">
        <v>30</v>
      </c>
      <c r="D632" s="94"/>
      <c r="E632" s="94"/>
      <c r="F632" s="94"/>
      <c r="G632" s="95" t="s">
        <v>634</v>
      </c>
      <c r="H632" s="96"/>
      <c r="I632" s="97"/>
      <c r="J632" s="77"/>
      <c r="K632" s="30"/>
    </row>
    <row r="633" spans="1:11" s="23" customFormat="1" ht="27.95" customHeight="1" x14ac:dyDescent="0.25">
      <c r="A633" s="17" t="s">
        <v>573</v>
      </c>
      <c r="B633" s="17" t="s">
        <v>629</v>
      </c>
      <c r="C633" s="82">
        <v>30</v>
      </c>
      <c r="D633" s="90">
        <v>101</v>
      </c>
      <c r="E633" s="90"/>
      <c r="F633" s="91"/>
      <c r="G633" s="99" t="s">
        <v>529</v>
      </c>
      <c r="H633" s="100"/>
      <c r="I633" s="57"/>
      <c r="J633" s="45"/>
      <c r="K633" s="30"/>
    </row>
    <row r="634" spans="1:11" ht="14.25" customHeight="1" x14ac:dyDescent="0.2">
      <c r="A634" s="17" t="s">
        <v>573</v>
      </c>
      <c r="B634" s="17" t="s">
        <v>629</v>
      </c>
      <c r="C634" s="83">
        <v>30</v>
      </c>
      <c r="D634" s="53">
        <v>101</v>
      </c>
      <c r="E634" s="53">
        <v>1</v>
      </c>
      <c r="F634" s="53"/>
      <c r="G634" s="54" t="s">
        <v>530</v>
      </c>
      <c r="H634" s="119" t="s">
        <v>20</v>
      </c>
      <c r="I634" s="55"/>
      <c r="J634" s="56" t="str">
        <f>[1]!ConvNumberLetter(Tableau157[[#This Row],[Prix unitaire HT (Chiffres)]])</f>
        <v xml:space="preserve"> </v>
      </c>
    </row>
    <row r="635" spans="1:11" ht="14.25" customHeight="1" x14ac:dyDescent="0.2">
      <c r="A635" s="17" t="s">
        <v>573</v>
      </c>
      <c r="B635" s="17" t="s">
        <v>629</v>
      </c>
      <c r="C635" s="83">
        <v>30</v>
      </c>
      <c r="D635" s="53">
        <v>101</v>
      </c>
      <c r="E635" s="53">
        <v>2</v>
      </c>
      <c r="F635" s="53"/>
      <c r="G635" s="54" t="s">
        <v>531</v>
      </c>
      <c r="H635" s="119" t="s">
        <v>39</v>
      </c>
      <c r="I635" s="55"/>
      <c r="J635" s="56" t="str">
        <f>[1]!ConvNumberLetter(Tableau157[[#This Row],[Prix unitaire HT (Chiffres)]])</f>
        <v xml:space="preserve"> </v>
      </c>
    </row>
    <row r="636" spans="1:11" ht="14.25" customHeight="1" x14ac:dyDescent="0.2">
      <c r="A636" s="17" t="s">
        <v>573</v>
      </c>
      <c r="B636" s="17" t="s">
        <v>629</v>
      </c>
      <c r="C636" s="83">
        <v>30</v>
      </c>
      <c r="D636" s="53">
        <v>101</v>
      </c>
      <c r="E636" s="53">
        <v>3</v>
      </c>
      <c r="F636" s="53"/>
      <c r="G636" s="54" t="s">
        <v>532</v>
      </c>
      <c r="H636" s="119" t="s">
        <v>39</v>
      </c>
      <c r="I636" s="55"/>
      <c r="J636" s="56" t="str">
        <f>[1]!ConvNumberLetter(Tableau157[[#This Row],[Prix unitaire HT (Chiffres)]])</f>
        <v xml:space="preserve"> </v>
      </c>
    </row>
    <row r="637" spans="1:11" ht="14.25" customHeight="1" x14ac:dyDescent="0.2">
      <c r="A637" s="17" t="s">
        <v>573</v>
      </c>
      <c r="B637" s="17" t="s">
        <v>629</v>
      </c>
      <c r="C637" s="83">
        <v>30</v>
      </c>
      <c r="D637" s="53">
        <v>101</v>
      </c>
      <c r="E637" s="53">
        <v>4</v>
      </c>
      <c r="F637" s="53"/>
      <c r="G637" s="54" t="s">
        <v>533</v>
      </c>
      <c r="H637" s="119" t="s">
        <v>39</v>
      </c>
      <c r="I637" s="55"/>
      <c r="J637" s="56" t="str">
        <f>[1]!ConvNumberLetter(Tableau157[[#This Row],[Prix unitaire HT (Chiffres)]])</f>
        <v xml:space="preserve"> </v>
      </c>
    </row>
    <row r="638" spans="1:11" ht="14.25" customHeight="1" x14ac:dyDescent="0.2">
      <c r="A638" s="17" t="s">
        <v>573</v>
      </c>
      <c r="B638" s="17" t="s">
        <v>629</v>
      </c>
      <c r="C638" s="83">
        <v>30</v>
      </c>
      <c r="D638" s="53">
        <v>101</v>
      </c>
      <c r="E638" s="53">
        <v>5</v>
      </c>
      <c r="F638" s="53"/>
      <c r="G638" s="54" t="s">
        <v>534</v>
      </c>
      <c r="H638" s="119" t="s">
        <v>39</v>
      </c>
      <c r="I638" s="55"/>
      <c r="J638" s="56" t="str">
        <f>[1]!ConvNumberLetter(Tableau157[[#This Row],[Prix unitaire HT (Chiffres)]])</f>
        <v xml:space="preserve"> </v>
      </c>
    </row>
    <row r="639" spans="1:11" ht="14.25" customHeight="1" x14ac:dyDescent="0.2">
      <c r="A639" s="17" t="s">
        <v>573</v>
      </c>
      <c r="B639" s="17" t="s">
        <v>629</v>
      </c>
      <c r="C639" s="83">
        <v>30</v>
      </c>
      <c r="D639" s="53">
        <v>101</v>
      </c>
      <c r="E639" s="53">
        <v>6</v>
      </c>
      <c r="F639" s="53"/>
      <c r="G639" s="54" t="s">
        <v>535</v>
      </c>
      <c r="H639" s="119" t="s">
        <v>39</v>
      </c>
      <c r="I639" s="55"/>
      <c r="J639" s="56" t="str">
        <f>[1]!ConvNumberLetter(Tableau157[[#This Row],[Prix unitaire HT (Chiffres)]])</f>
        <v xml:space="preserve"> </v>
      </c>
    </row>
    <row r="640" spans="1:11" ht="14.25" customHeight="1" x14ac:dyDescent="0.2">
      <c r="A640" s="17" t="s">
        <v>573</v>
      </c>
      <c r="B640" s="17" t="s">
        <v>629</v>
      </c>
      <c r="C640" s="83">
        <v>30</v>
      </c>
      <c r="D640" s="53">
        <v>101</v>
      </c>
      <c r="E640" s="53">
        <v>7</v>
      </c>
      <c r="F640" s="53"/>
      <c r="G640" s="54" t="s">
        <v>536</v>
      </c>
      <c r="H640" s="119" t="s">
        <v>39</v>
      </c>
      <c r="I640" s="55"/>
      <c r="J640" s="56" t="str">
        <f>[1]!ConvNumberLetter(Tableau157[[#This Row],[Prix unitaire HT (Chiffres)]])</f>
        <v xml:space="preserve"> </v>
      </c>
    </row>
    <row r="641" spans="1:11" ht="14.25" customHeight="1" x14ac:dyDescent="0.2">
      <c r="A641" s="17" t="s">
        <v>573</v>
      </c>
      <c r="B641" s="17" t="s">
        <v>629</v>
      </c>
      <c r="C641" s="83">
        <v>30</v>
      </c>
      <c r="D641" s="53">
        <v>101</v>
      </c>
      <c r="E641" s="53">
        <v>8</v>
      </c>
      <c r="F641" s="53"/>
      <c r="G641" s="54" t="s">
        <v>537</v>
      </c>
      <c r="H641" s="119" t="s">
        <v>39</v>
      </c>
      <c r="I641" s="55"/>
      <c r="J641" s="56" t="str">
        <f>[1]!ConvNumberLetter(Tableau157[[#This Row],[Prix unitaire HT (Chiffres)]])</f>
        <v xml:space="preserve"> </v>
      </c>
    </row>
    <row r="642" spans="1:11" ht="14.25" customHeight="1" x14ac:dyDescent="0.2">
      <c r="A642" s="17" t="s">
        <v>573</v>
      </c>
      <c r="B642" s="17" t="s">
        <v>629</v>
      </c>
      <c r="C642" s="83">
        <v>30</v>
      </c>
      <c r="D642" s="53">
        <v>101</v>
      </c>
      <c r="E642" s="53">
        <v>9</v>
      </c>
      <c r="F642" s="53"/>
      <c r="G642" s="54" t="s">
        <v>538</v>
      </c>
      <c r="H642" s="119" t="s">
        <v>39</v>
      </c>
      <c r="I642" s="55"/>
      <c r="J642" s="56" t="str">
        <f>[1]!ConvNumberLetter(Tableau157[[#This Row],[Prix unitaire HT (Chiffres)]])</f>
        <v xml:space="preserve"> </v>
      </c>
    </row>
    <row r="643" spans="1:11" ht="14.25" customHeight="1" x14ac:dyDescent="0.2">
      <c r="A643" s="17" t="s">
        <v>573</v>
      </c>
      <c r="B643" s="17" t="s">
        <v>629</v>
      </c>
      <c r="C643" s="83">
        <v>30</v>
      </c>
      <c r="D643" s="53">
        <v>101</v>
      </c>
      <c r="E643" s="53">
        <v>10</v>
      </c>
      <c r="F643" s="53"/>
      <c r="G643" s="54" t="s">
        <v>539</v>
      </c>
      <c r="H643" s="119" t="s">
        <v>39</v>
      </c>
      <c r="I643" s="55"/>
      <c r="J643" s="56" t="str">
        <f>[1]!ConvNumberLetter(Tableau157[[#This Row],[Prix unitaire HT (Chiffres)]])</f>
        <v xml:space="preserve"> </v>
      </c>
    </row>
    <row r="644" spans="1:11" ht="14.25" customHeight="1" x14ac:dyDescent="0.2">
      <c r="A644" s="17" t="s">
        <v>573</v>
      </c>
      <c r="B644" s="17" t="s">
        <v>629</v>
      </c>
      <c r="C644" s="83">
        <v>30</v>
      </c>
      <c r="D644" s="53">
        <v>101</v>
      </c>
      <c r="E644" s="53">
        <v>11</v>
      </c>
      <c r="F644" s="53"/>
      <c r="G644" s="54" t="s">
        <v>540</v>
      </c>
      <c r="H644" s="119" t="s">
        <v>39</v>
      </c>
      <c r="I644" s="55"/>
      <c r="J644" s="56" t="str">
        <f>[1]!ConvNumberLetter(Tableau157[[#This Row],[Prix unitaire HT (Chiffres)]])</f>
        <v xml:space="preserve"> </v>
      </c>
    </row>
    <row r="645" spans="1:11" ht="14.25" customHeight="1" x14ac:dyDescent="0.2">
      <c r="A645" s="17" t="s">
        <v>573</v>
      </c>
      <c r="B645" s="17" t="s">
        <v>629</v>
      </c>
      <c r="C645" s="83">
        <v>30</v>
      </c>
      <c r="D645" s="53">
        <v>101</v>
      </c>
      <c r="E645" s="53">
        <v>12</v>
      </c>
      <c r="F645" s="53"/>
      <c r="G645" s="54" t="s">
        <v>541</v>
      </c>
      <c r="H645" s="119" t="s">
        <v>39</v>
      </c>
      <c r="I645" s="55"/>
      <c r="J645" s="56" t="str">
        <f>[1]!ConvNumberLetter(Tableau157[[#This Row],[Prix unitaire HT (Chiffres)]])</f>
        <v xml:space="preserve"> </v>
      </c>
    </row>
    <row r="646" spans="1:11" s="23" customFormat="1" x14ac:dyDescent="0.25">
      <c r="A646" s="17" t="s">
        <v>573</v>
      </c>
      <c r="B646" s="17" t="s">
        <v>629</v>
      </c>
      <c r="C646" s="82">
        <v>30</v>
      </c>
      <c r="D646" s="90">
        <v>102</v>
      </c>
      <c r="E646" s="90"/>
      <c r="F646" s="91"/>
      <c r="G646" s="99" t="s">
        <v>542</v>
      </c>
      <c r="H646" s="100"/>
      <c r="I646" s="57"/>
      <c r="J646" s="45"/>
      <c r="K646" s="30"/>
    </row>
    <row r="647" spans="1:11" ht="14.25" customHeight="1" x14ac:dyDescent="0.2">
      <c r="A647" s="17" t="s">
        <v>573</v>
      </c>
      <c r="B647" s="17" t="s">
        <v>629</v>
      </c>
      <c r="C647" s="83">
        <v>30</v>
      </c>
      <c r="D647" s="53">
        <v>102</v>
      </c>
      <c r="E647" s="53">
        <v>1</v>
      </c>
      <c r="F647" s="53"/>
      <c r="G647" s="54" t="s">
        <v>543</v>
      </c>
      <c r="H647" s="119" t="s">
        <v>544</v>
      </c>
      <c r="I647" s="55"/>
      <c r="J647" s="56" t="str">
        <f>[1]!ConvNumberLetter(Tableau157[[#This Row],[Prix unitaire HT (Chiffres)]])</f>
        <v xml:space="preserve"> </v>
      </c>
    </row>
    <row r="648" spans="1:11" ht="14.25" customHeight="1" x14ac:dyDescent="0.2">
      <c r="A648" s="17" t="s">
        <v>573</v>
      </c>
      <c r="B648" s="17" t="s">
        <v>629</v>
      </c>
      <c r="C648" s="83">
        <v>30</v>
      </c>
      <c r="D648" s="53">
        <v>102</v>
      </c>
      <c r="E648" s="53">
        <v>2</v>
      </c>
      <c r="F648" s="53"/>
      <c r="G648" s="54" t="s">
        <v>543</v>
      </c>
      <c r="H648" s="119" t="s">
        <v>545</v>
      </c>
      <c r="I648" s="55"/>
      <c r="J648" s="56" t="str">
        <f>[1]!ConvNumberLetter(Tableau157[[#This Row],[Prix unitaire HT (Chiffres)]])</f>
        <v xml:space="preserve"> </v>
      </c>
    </row>
    <row r="649" spans="1:11" ht="14.25" customHeight="1" x14ac:dyDescent="0.2">
      <c r="A649" s="17" t="s">
        <v>573</v>
      </c>
      <c r="B649" s="17" t="s">
        <v>629</v>
      </c>
      <c r="C649" s="83">
        <v>30</v>
      </c>
      <c r="D649" s="53">
        <v>102</v>
      </c>
      <c r="E649" s="53">
        <v>3</v>
      </c>
      <c r="F649" s="53"/>
      <c r="G649" s="54" t="s">
        <v>546</v>
      </c>
      <c r="H649" s="119" t="s">
        <v>544</v>
      </c>
      <c r="I649" s="55"/>
      <c r="J649" s="56" t="str">
        <f>[1]!ConvNumberLetter(Tableau157[[#This Row],[Prix unitaire HT (Chiffres)]])</f>
        <v xml:space="preserve"> </v>
      </c>
    </row>
    <row r="650" spans="1:11" ht="14.25" customHeight="1" x14ac:dyDescent="0.2">
      <c r="A650" s="17" t="s">
        <v>573</v>
      </c>
      <c r="B650" s="17" t="s">
        <v>629</v>
      </c>
      <c r="C650" s="83">
        <v>30</v>
      </c>
      <c r="D650" s="53">
        <v>102</v>
      </c>
      <c r="E650" s="53">
        <v>4</v>
      </c>
      <c r="F650" s="53"/>
      <c r="G650" s="54" t="s">
        <v>546</v>
      </c>
      <c r="H650" s="119" t="s">
        <v>545</v>
      </c>
      <c r="I650" s="55"/>
      <c r="J650" s="56" t="str">
        <f>[1]!ConvNumberLetter(Tableau157[[#This Row],[Prix unitaire HT (Chiffres)]])</f>
        <v xml:space="preserve"> </v>
      </c>
    </row>
    <row r="651" spans="1:11" s="23" customFormat="1" x14ac:dyDescent="0.25">
      <c r="A651" s="146" t="s">
        <v>574</v>
      </c>
      <c r="B651" s="146" t="s">
        <v>22</v>
      </c>
      <c r="C651" s="102">
        <v>31</v>
      </c>
      <c r="D651" s="94"/>
      <c r="E651" s="94"/>
      <c r="F651" s="94"/>
      <c r="G651" s="149" t="s">
        <v>17</v>
      </c>
      <c r="H651" s="96"/>
      <c r="I651" s="97"/>
      <c r="J651" s="77"/>
      <c r="K651" s="30"/>
    </row>
    <row r="652" spans="1:11" ht="25.5" x14ac:dyDescent="0.2">
      <c r="A652" s="17" t="s">
        <v>574</v>
      </c>
      <c r="B652" s="17" t="s">
        <v>22</v>
      </c>
      <c r="C652" s="83">
        <v>31</v>
      </c>
      <c r="D652" s="53">
        <v>103</v>
      </c>
      <c r="E652" s="53">
        <v>1</v>
      </c>
      <c r="F652" s="53"/>
      <c r="G652" s="54" t="s">
        <v>18</v>
      </c>
      <c r="H652" s="119" t="s">
        <v>20</v>
      </c>
      <c r="I652" s="55"/>
      <c r="J652" s="56" t="str">
        <f>[1]!ConvNumberLetter(Tableau157[[#This Row],[Prix unitaire HT (Chiffres)]])</f>
        <v xml:space="preserve"> </v>
      </c>
    </row>
    <row r="653" spans="1:11" s="23" customFormat="1" x14ac:dyDescent="0.25">
      <c r="A653" s="146" t="s">
        <v>575</v>
      </c>
      <c r="B653" s="146" t="s">
        <v>23</v>
      </c>
      <c r="C653" s="102">
        <v>32</v>
      </c>
      <c r="D653" s="94"/>
      <c r="E653" s="94"/>
      <c r="F653" s="94"/>
      <c r="G653" s="150" t="s">
        <v>668</v>
      </c>
      <c r="H653" s="151"/>
      <c r="I653" s="97"/>
      <c r="J653" s="77"/>
      <c r="K653" s="30"/>
    </row>
    <row r="654" spans="1:11" s="23" customFormat="1" x14ac:dyDescent="0.25">
      <c r="A654" s="37"/>
      <c r="B654" s="38"/>
      <c r="C654" s="123">
        <v>32</v>
      </c>
      <c r="D654" s="124">
        <v>104</v>
      </c>
      <c r="E654" s="124">
        <v>1</v>
      </c>
      <c r="F654" s="124"/>
      <c r="G654" s="31" t="s">
        <v>666</v>
      </c>
      <c r="H654" s="32" t="s">
        <v>664</v>
      </c>
      <c r="I654" s="125"/>
      <c r="J654" s="126" t="str">
        <f>[1]!ConvNumberLetter(Tableau157[[#This Row],[Prix unitaire HT (Chiffres)]])</f>
        <v xml:space="preserve"> </v>
      </c>
      <c r="K654" s="30"/>
    </row>
    <row r="655" spans="1:11" s="23" customFormat="1" ht="15" customHeight="1" x14ac:dyDescent="0.25">
      <c r="A655" s="37"/>
      <c r="B655" s="38"/>
      <c r="C655" s="123">
        <v>32</v>
      </c>
      <c r="D655" s="124">
        <v>104</v>
      </c>
      <c r="E655" s="124">
        <v>1</v>
      </c>
      <c r="F655" s="124"/>
      <c r="G655" s="31" t="s">
        <v>667</v>
      </c>
      <c r="H655" s="32" t="s">
        <v>664</v>
      </c>
      <c r="I655" s="125"/>
      <c r="J655" s="126" t="str">
        <f>[1]!ConvNumberLetter(Tableau157[[#This Row],[Prix unitaire HT (Chiffres)]])</f>
        <v xml:space="preserve"> </v>
      </c>
      <c r="K655" s="30"/>
    </row>
    <row r="656" spans="1:11" thickBot="1" x14ac:dyDescent="0.25">
      <c r="A656" s="17" t="s">
        <v>575</v>
      </c>
      <c r="B656" s="17" t="s">
        <v>23</v>
      </c>
      <c r="C656" s="127">
        <v>32</v>
      </c>
      <c r="D656" s="128">
        <v>104</v>
      </c>
      <c r="E656" s="128">
        <v>1</v>
      </c>
      <c r="F656" s="128"/>
      <c r="G656" s="129" t="s">
        <v>665</v>
      </c>
      <c r="H656" s="130" t="s">
        <v>664</v>
      </c>
      <c r="I656" s="131"/>
      <c r="J656" s="132" t="str">
        <f>[1]!ConvNumberLetter(Tableau157[[#This Row],[Prix unitaire HT (Chiffres)]])</f>
        <v xml:space="preserve"> </v>
      </c>
    </row>
    <row r="657" spans="1:11" ht="14.25" customHeight="1" thickBot="1" x14ac:dyDescent="0.25">
      <c r="A657" s="17"/>
      <c r="B657" s="17"/>
      <c r="C657" s="18"/>
      <c r="D657" s="12"/>
      <c r="E657" s="12"/>
      <c r="F657" s="12"/>
      <c r="G657" s="13"/>
      <c r="H657" s="19"/>
      <c r="I657" s="14"/>
      <c r="J657" s="15"/>
    </row>
    <row r="658" spans="1:11" x14ac:dyDescent="0.25">
      <c r="A658" s="8"/>
      <c r="B658" s="8"/>
      <c r="G658" s="161" t="s">
        <v>632</v>
      </c>
      <c r="K658"/>
    </row>
    <row r="659" spans="1:11" x14ac:dyDescent="0.25">
      <c r="A659" s="8"/>
      <c r="B659" s="8"/>
      <c r="G659" s="162"/>
      <c r="K659"/>
    </row>
    <row r="660" spans="1:11" x14ac:dyDescent="0.25">
      <c r="A660" s="8"/>
      <c r="B660" s="8"/>
      <c r="G660" s="162"/>
      <c r="K660"/>
    </row>
    <row r="661" spans="1:11" x14ac:dyDescent="0.25">
      <c r="A661" s="8"/>
      <c r="B661" s="8"/>
      <c r="G661" s="162"/>
      <c r="K661"/>
    </row>
    <row r="662" spans="1:11" x14ac:dyDescent="0.25">
      <c r="A662" s="8"/>
      <c r="B662" s="8"/>
      <c r="G662" s="162"/>
      <c r="K662"/>
    </row>
    <row r="663" spans="1:11" x14ac:dyDescent="0.25">
      <c r="A663" s="8"/>
      <c r="B663" s="8"/>
      <c r="G663" s="162"/>
      <c r="K663"/>
    </row>
    <row r="664" spans="1:11" ht="15.75" thickBot="1" x14ac:dyDescent="0.3">
      <c r="A664" s="8"/>
      <c r="B664" s="8"/>
      <c r="G664" s="163"/>
      <c r="K664"/>
    </row>
    <row r="665" spans="1:11" x14ac:dyDescent="0.25">
      <c r="A665" s="8"/>
      <c r="B665" s="8"/>
      <c r="K665"/>
    </row>
    <row r="666" spans="1:11" ht="14.25" x14ac:dyDescent="0.2">
      <c r="C666" s="11"/>
      <c r="D666" s="20"/>
      <c r="E666" s="11"/>
      <c r="F666" s="22"/>
      <c r="I666" s="20"/>
      <c r="J666" s="21"/>
    </row>
    <row r="667" spans="1:11" ht="14.25" x14ac:dyDescent="0.2">
      <c r="C667" s="11"/>
      <c r="D667" s="20"/>
      <c r="E667" s="11"/>
      <c r="F667" s="22"/>
      <c r="I667" s="20"/>
      <c r="J667" s="21"/>
    </row>
    <row r="668" spans="1:11" ht="14.25" x14ac:dyDescent="0.2">
      <c r="C668" s="11"/>
      <c r="D668" s="20"/>
      <c r="E668" s="11"/>
      <c r="F668" s="22"/>
      <c r="I668" s="20"/>
      <c r="J668" s="21"/>
    </row>
    <row r="669" spans="1:11" ht="14.25" x14ac:dyDescent="0.2">
      <c r="C669" s="11"/>
      <c r="D669" s="20"/>
      <c r="E669" s="11"/>
      <c r="F669" s="22"/>
      <c r="I669" s="20"/>
      <c r="J669" s="21"/>
    </row>
    <row r="670" spans="1:11" ht="14.25" x14ac:dyDescent="0.2">
      <c r="C670" s="11"/>
      <c r="D670" s="20"/>
      <c r="E670" s="11"/>
      <c r="F670" s="22"/>
      <c r="I670" s="20"/>
      <c r="J670" s="21"/>
    </row>
    <row r="671" spans="1:11" ht="14.25" x14ac:dyDescent="0.2">
      <c r="C671" s="11"/>
      <c r="D671" s="20"/>
      <c r="E671" s="11"/>
      <c r="F671" s="22"/>
      <c r="I671" s="20"/>
      <c r="J671" s="21"/>
    </row>
    <row r="672" spans="1:11" ht="14.25" x14ac:dyDescent="0.2">
      <c r="C672" s="11"/>
      <c r="D672" s="20"/>
      <c r="E672" s="11"/>
      <c r="F672" s="22"/>
      <c r="I672" s="20"/>
      <c r="J672" s="21"/>
    </row>
    <row r="673" spans="3:10" ht="14.25" x14ac:dyDescent="0.2">
      <c r="C673" s="11"/>
      <c r="D673" s="20"/>
      <c r="E673" s="11"/>
      <c r="F673" s="22"/>
      <c r="I673" s="20"/>
      <c r="J673" s="21"/>
    </row>
  </sheetData>
  <mergeCells count="4">
    <mergeCell ref="C1:J1"/>
    <mergeCell ref="C2:J2"/>
    <mergeCell ref="C3:J3"/>
    <mergeCell ref="G658:G664"/>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 30</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HOURDEQUIN Herve ADJ</cp:lastModifiedBy>
  <dcterms:created xsi:type="dcterms:W3CDTF">2026-02-04T05:30:16Z</dcterms:created>
  <dcterms:modified xsi:type="dcterms:W3CDTF">2026-03-05T12:16:18Z</dcterms:modified>
</cp:coreProperties>
</file>